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9920" windowHeight="8010" firstSheet="1" activeTab="4"/>
  </bookViews>
  <sheets>
    <sheet name="5.1 แผนงานการศึกษา" sheetId="5" r:id="rId1"/>
    <sheet name="5.2 แผนงานบริหารงานทั่วไป" sheetId="8" r:id="rId2"/>
    <sheet name="5.2 แผนงานการศึกษา " sheetId="11" r:id="rId3"/>
    <sheet name="5.3 แผนงานการศาสนา" sheetId="4" r:id="rId4"/>
    <sheet name="5.4 แผนงานการศาสนา " sheetId="10" r:id="rId5"/>
    <sheet name="สารบัญ" sheetId="7" r:id="rId6"/>
  </sheets>
  <definedNames>
    <definedName name="_xlnm.Print_Titles" localSheetId="0">'5.1 แผนงานการศึกษา'!$1:$12</definedName>
    <definedName name="_xlnm.Print_Titles" localSheetId="2">'5.2 แผนงานการศึกษา '!$1:$12</definedName>
    <definedName name="_xlnm.Print_Titles" localSheetId="1">'5.2 แผนงานบริหารงานทั่วไป'!$1:$12</definedName>
    <definedName name="_xlnm.Print_Titles" localSheetId="3">'5.3 แผนงานการศาสนา'!$1:$11</definedName>
    <definedName name="_xlnm.Print_Titles" localSheetId="4">'5.4 แผนงานการศาสนา '!$1:$11</definedName>
  </definedNames>
  <calcPr calcId="125725"/>
</workbook>
</file>

<file path=xl/calcChain.xml><?xml version="1.0" encoding="utf-8"?>
<calcChain xmlns="http://schemas.openxmlformats.org/spreadsheetml/2006/main">
  <c r="F78" i="4"/>
  <c r="G78"/>
  <c r="H78"/>
  <c r="I78"/>
  <c r="J78"/>
  <c r="G45" i="10"/>
  <c r="H45"/>
  <c r="I45"/>
  <c r="J45"/>
  <c r="F45"/>
  <c r="G74" i="11"/>
  <c r="H74"/>
  <c r="I74"/>
  <c r="J74"/>
  <c r="F74"/>
  <c r="G29" i="8"/>
  <c r="H29"/>
  <c r="I29"/>
  <c r="J29"/>
  <c r="F29"/>
  <c r="G89" i="5"/>
  <c r="H89"/>
  <c r="I89"/>
  <c r="J89"/>
  <c r="F89"/>
  <c r="K230" i="10"/>
  <c r="H187"/>
  <c r="F108" i="4"/>
  <c r="G97"/>
  <c r="G108" s="1"/>
  <c r="K168" i="8"/>
  <c r="J186" i="4"/>
  <c r="K278"/>
  <c r="I186"/>
  <c r="H186"/>
  <c r="H235" s="1"/>
  <c r="G186"/>
  <c r="F186"/>
  <c r="F187" i="10" l="1"/>
  <c r="F229" s="1"/>
  <c r="G187"/>
  <c r="H229"/>
  <c r="F167" i="8"/>
  <c r="G167"/>
  <c r="H167"/>
  <c r="F105" i="5"/>
  <c r="F200" i="4"/>
  <c r="F235" s="1"/>
  <c r="F277" s="1"/>
  <c r="G235"/>
  <c r="G277" s="1"/>
  <c r="H277"/>
  <c r="G229" i="10" l="1"/>
  <c r="K229" s="1"/>
  <c r="K167" i="8"/>
  <c r="K277" i="4"/>
</calcChain>
</file>

<file path=xl/sharedStrings.xml><?xml version="1.0" encoding="utf-8"?>
<sst xmlns="http://schemas.openxmlformats.org/spreadsheetml/2006/main" count="1374" uniqueCount="651">
  <si>
    <t>ประมาณ 900 ม.</t>
  </si>
  <si>
    <t>ลำห้วยยาง(แผนชุมชน) หมู่ 2</t>
  </si>
  <si>
    <t>ทั่วถึง</t>
  </si>
  <si>
    <t>(งบ อบต.)</t>
  </si>
  <si>
    <t>ปักหลักเสาไฟฟ้าพร้อมสายไฟ ความยาว</t>
  </si>
  <si>
    <t>จากบ้านนางผกา - สะพาน</t>
  </si>
  <si>
    <t>ส่วนโยธา</t>
  </si>
  <si>
    <t>ประชาชนมีไฟฟ้าใช้อย่าง</t>
  </si>
  <si>
    <t>มีไฟฟ้าครอบคลุม</t>
  </si>
  <si>
    <t>-</t>
  </si>
  <si>
    <t>ขยายเขตจำหน่ายไฟฟ้าแรงต่ำ โดยการ</t>
  </si>
  <si>
    <t>เพื่อให้ชุมชนมีไฟฟ้าใช้อย่าง</t>
  </si>
  <si>
    <t>โครงการขยายเขตไฟฟ้าแรงต่ำ</t>
  </si>
  <si>
    <t xml:space="preserve">(แผนชุมชน) </t>
  </si>
  <si>
    <t>และซ่อมแซม ชุดโคมไฟส่องสว่าง</t>
  </si>
  <si>
    <t>ชีวิตและทรัพย์สิน</t>
  </si>
  <si>
    <t>ไฟฟ้าสาธารณะ ภายในตำบล</t>
  </si>
  <si>
    <t xml:space="preserve">ขนาด  2X36 W พร้อมอุปกรณ์  </t>
  </si>
  <si>
    <t>ชุมชนมีความปลอดภัยใน</t>
  </si>
  <si>
    <t xml:space="preserve">เพื่อติดตั้ง ซ่อมแซม บำรุง รักษา </t>
  </si>
  <si>
    <t>ติดตั้งชุดโคมไฟส่องสว่างทีได้มาตรฐาน</t>
  </si>
  <si>
    <t>เพื่อเพิ่มไฟส่องสว่างให้กับ</t>
  </si>
  <si>
    <t>โครงการอุดหนุนกิจการไฟฟ้า</t>
  </si>
  <si>
    <t>ประมาณ 350 ม.</t>
  </si>
  <si>
    <t xml:space="preserve"> (แผนชุมชน) หมู่ 9</t>
  </si>
  <si>
    <t>ปักหลักเสาไฟฟ้าพร้อมสายไฟความยาว</t>
  </si>
  <si>
    <t>จากบ้านนายจักร-บ้านนายฉลอง</t>
  </si>
  <si>
    <t xml:space="preserve"> -</t>
  </si>
  <si>
    <t>ประมาณ 50 เมตร</t>
  </si>
  <si>
    <t>บ้านนางอรุณี (แผนชุมชน) หมู่ 6</t>
  </si>
  <si>
    <t>ขยายเขตจำหน่ายไฟฟ้าแรงต่ำโดยการ</t>
  </si>
  <si>
    <t>โครงการขยายเขตไฟฟ้าแรงต่ำไป</t>
  </si>
  <si>
    <t xml:space="preserve"> </t>
  </si>
  <si>
    <t>กำหนด</t>
  </si>
  <si>
    <t>ประมาณ 350 ม. ตามแบบการไฟฟ้าฯ</t>
  </si>
  <si>
    <t xml:space="preserve"> (แผนชุมชน) หมู่ 3</t>
  </si>
  <si>
    <t>ซอยบ้านนายอุเทน</t>
  </si>
  <si>
    <t>กองช่าง</t>
  </si>
  <si>
    <t>(บาท)</t>
  </si>
  <si>
    <t>ผลลัพธ์ที่คาดว่าจะได้รับ</t>
  </si>
  <si>
    <t>ตัวชี้วัด (KPI)</t>
  </si>
  <si>
    <t>วัตถุประสงค์</t>
  </si>
  <si>
    <t>โครงการ</t>
  </si>
  <si>
    <t>ที่</t>
  </si>
  <si>
    <t>แผนงานเคหะและชุมชน</t>
  </si>
  <si>
    <t>องค์การบริหารส่วนตำบลสามเมือง</t>
  </si>
  <si>
    <t>รายละเอียดโครงการพัฒนา</t>
  </si>
  <si>
    <t>หน่วยงานที่รับผิดชอบหลัก</t>
  </si>
  <si>
    <t>กองการศึกษาฯ</t>
  </si>
  <si>
    <t>สามเมือง</t>
  </si>
  <si>
    <t>เยาวชนตำบล</t>
  </si>
  <si>
    <t>โรงเรียน</t>
  </si>
  <si>
    <t>ทั้ง 3 แห่ง</t>
  </si>
  <si>
    <t>ประวัติท่านท้าวสุรนารี</t>
  </si>
  <si>
    <t>ท้าวสุรนารีอย่างถูกต้อง</t>
  </si>
  <si>
    <t>ความพึงพอใจระดับดี</t>
  </si>
  <si>
    <t>2.ชาวตำบลสามเมืองทราบ</t>
  </si>
  <si>
    <t>วัฒนธรรมอำเภอสีดา</t>
  </si>
  <si>
    <t>การศึกษาฯ</t>
  </si>
  <si>
    <t>และรู้ถึงประวัติของท่าน</t>
  </si>
  <si>
    <t>เข้าร่วมโครงการมี</t>
  </si>
  <si>
    <t>ท้าวสุรนารีหรืออุดหนุนสภา</t>
  </si>
  <si>
    <t>กอง</t>
  </si>
  <si>
    <t>ประชาชนได้ร่วมกิจกรรม</t>
  </si>
  <si>
    <t>ร้อยละของประชาชนที่</t>
  </si>
  <si>
    <t>ประชาชนในตำบลสามเมือง</t>
  </si>
  <si>
    <t>โครงการบวงสรวงท่าน</t>
  </si>
  <si>
    <t>1.รำลึกถึงวีรสตรีผู้</t>
  </si>
  <si>
    <t>กล้าหาญแห่งเมือง</t>
  </si>
  <si>
    <t>นครราชสีมา</t>
  </si>
  <si>
    <t>อำเภอสีดา</t>
  </si>
  <si>
    <t>ครบ 5 หมู่</t>
  </si>
  <si>
    <t>กลางวัน</t>
  </si>
  <si>
    <t>สารอาหาร</t>
  </si>
  <si>
    <t>รับประทานอาหาร</t>
  </si>
  <si>
    <t>โรงเรียนวัดบ้านโนนกอก</t>
  </si>
  <si>
    <t>สมวัยและได้รับ</t>
  </si>
  <si>
    <t>ครบถ้วนเด็กนักเรียนได้</t>
  </si>
  <si>
    <t>โรงเรียนบ้านแฝก</t>
  </si>
  <si>
    <t>ดีขึ้น</t>
  </si>
  <si>
    <t>โรงเรียนในเขตตำบลสามเมือง</t>
  </si>
  <si>
    <t>-เด็กเจริญเติบโตสมบูรณ์</t>
  </si>
  <si>
    <t>ได้รับจัดสรรงบประมาณ</t>
  </si>
  <si>
    <t>โรงเรียนวัดบ้านสามเมือง</t>
  </si>
  <si>
    <t>เพื่อให้เด็กได้รับโภชนาการที่</t>
  </si>
  <si>
    <t>โครงการอาหารกลางวันสำหรับ</t>
  </si>
  <si>
    <t>แผนงานสร้างความเข้มแข็งของชุมชน</t>
  </si>
  <si>
    <t>รวม 1 โครงการ</t>
  </si>
  <si>
    <t>เพื่อพัฒนาสุขภาพอนามัยเด็กนักเรียนให้มีพัฒนาการที่ดีทั้งทางร่างกาย อารมณ์ สังคม และสติปัญญา</t>
  </si>
  <si>
    <t>แผนงานการศึกษา</t>
  </si>
  <si>
    <t>แผนงานการศาสนา วัฒนธรรมและนันทนาการ</t>
  </si>
  <si>
    <t>แผนงานการเกษตร</t>
  </si>
  <si>
    <t>กองสวัสดิการฯ</t>
  </si>
  <si>
    <t>(0)</t>
  </si>
  <si>
    <t>โครงการเกษตรอาหารกลางวันตามแนวพระราชดำริในโรงเรียน</t>
  </si>
  <si>
    <r>
      <t xml:space="preserve">ก. ยุทธศาสตร์จังหวัดที่ 5 :  </t>
    </r>
    <r>
      <rPr>
        <sz val="14"/>
        <color indexed="8"/>
        <rFont val="TH SarabunIT๙"/>
        <family val="2"/>
      </rPr>
      <t>การพัฒนาระบบการบริหารจัดการภาครัฐ</t>
    </r>
  </si>
  <si>
    <r>
      <t xml:space="preserve">ข. ยุทธศาสตร์การพัฒนาของ อปท.ในเขตจังหวัดที่ 2 :  </t>
    </r>
    <r>
      <rPr>
        <sz val="14"/>
        <rFont val="TH SarabunIT๙"/>
        <family val="2"/>
      </rPr>
      <t xml:space="preserve"> การพัฒนาด้านการศึกษา</t>
    </r>
  </si>
  <si>
    <r>
      <t xml:space="preserve">แนวทางการพัฒนา 5.1  : </t>
    </r>
    <r>
      <rPr>
        <sz val="14"/>
        <rFont val="TH SarabunIT๙"/>
        <family val="2"/>
      </rPr>
      <t xml:space="preserve"> การส่งเสริมและพัฒนาทางด้านการศึกษา โดยมีนโยบายส่งเสริมและสนันสนุนให้มีการจัดการศึกษาปฐมวัยให้ได้มาตรฐาน เพื่อเป็นพื้นฐานที่ดีของการจัดการศึกษาในระดับสูงขึ้นไป</t>
    </r>
  </si>
  <si>
    <r>
      <t xml:space="preserve">ก. ยุทธศาสตร์จังหวัดที่ 2 :  </t>
    </r>
    <r>
      <rPr>
        <sz val="14"/>
        <color indexed="8"/>
        <rFont val="TH SarabunIT๙"/>
        <family val="2"/>
      </rPr>
      <t>การยกระดับสังคมให้เป็นเมืองน่าอยู่</t>
    </r>
  </si>
  <si>
    <r>
      <t xml:space="preserve">ข. ยุทธศาสตร์การพัฒนาของ อปท.ในเขตจังหวัดที่ 7 :  </t>
    </r>
    <r>
      <rPr>
        <sz val="14"/>
        <rFont val="TH SarabunIT๙"/>
        <family val="2"/>
      </rPr>
      <t xml:space="preserve"> ด้านการพัฒนาการท่องเที่ยว ศาสนา-วัฒนธรรมประเพณีและกีฬา</t>
    </r>
  </si>
  <si>
    <r>
      <t xml:space="preserve">5. ยุทธศาสตร์ที่ 5  :  </t>
    </r>
    <r>
      <rPr>
        <sz val="14"/>
        <rFont val="TH SarabunIT๙"/>
        <family val="2"/>
      </rPr>
      <t>พัฒนาศักยภาพตำบล เพื่อก้าวไปสู่ตำบลแห่งการเรียนรู้ และก้าวทันเทคโนโลยี</t>
    </r>
  </si>
  <si>
    <r>
      <t xml:space="preserve">ยุทธศาสตร์ที่  1  :  </t>
    </r>
    <r>
      <rPr>
        <sz val="15"/>
        <rFont val="TH SarabunIT๙"/>
        <family val="2"/>
      </rPr>
      <t>พัฒนาด้านโครงสร้างพื้นฐาน และพัฒนาตำบลมุ่งสู่ " เมืองน่าอยู่ น่าลงทุน"</t>
    </r>
  </si>
  <si>
    <t>โครงการ/กิจกรรม</t>
  </si>
  <si>
    <t>หน่วยงานที่รับผิดชอบ</t>
  </si>
  <si>
    <t>หน้า</t>
  </si>
  <si>
    <t>สารบัญโครงการ</t>
  </si>
  <si>
    <r>
      <rPr>
        <b/>
        <sz val="15"/>
        <rFont val="TH SarabunIT๙"/>
        <family val="2"/>
      </rPr>
      <t>แนวทางการพัฒนา  1.3</t>
    </r>
    <r>
      <rPr>
        <sz val="15"/>
        <rFont val="TH SarabunIT๙"/>
        <family val="2"/>
      </rPr>
      <t xml:space="preserve">  :  เพิ่มประสิทธิภาพการบริหารจัดการระบบสาธารณูปโภค โดยจัดให้มีไฟฟ้าส่องสว่างและขยายเขต</t>
    </r>
  </si>
  <si>
    <t>ไฟฟ้าเพื่อการเกษตร และหรือที่อยู่อาศัยให้ครอบคลุม ทั่วถึง</t>
  </si>
  <si>
    <t xml:space="preserve">แผนพัฒนาท้องถิ่นสี่ปี (พ.ศ. 2561 - 2564) สำหรับอุดหนุนองค์กรปกครองส่วนท้องถิ่น </t>
  </si>
  <si>
    <t>ส่วนราชการ รัฐวิสาหกิจ องค์กรประชาชน</t>
  </si>
  <si>
    <t>โครงการขยายเขตไฟฟ้าแรงต่ำบ้านนายคมพร-นายพดุงศักดิ์ หมู่ 4</t>
  </si>
  <si>
    <t>โครงการขยายเขตไฟฟ้าแรงต่ำบ้านนายประจักร-บ้านายฉลอง หมู่ 9</t>
  </si>
  <si>
    <t>โครงการอุดหนุนกิจการไฟฟ้าเพื่อติดตั้ง ซ่อมแซม บำรุง รักษาไฟฟ้าสาธารณะ ภายในตำบล</t>
  </si>
  <si>
    <t>โครงการขยายเขตไฟฟ้าแรงต่ำการเกษตรทุกหมู่</t>
  </si>
  <si>
    <t>โครงการขยายเขตไฟฟ้าแรงต่ำบ้านนางอรุณีย์ สีสังข์ หมู่ 6</t>
  </si>
  <si>
    <t>โครงการขยายเขตไฟฟ้าแรงต่ำบ้านนายเขียว-บ้านนายสำรอง หมู่ 1</t>
  </si>
  <si>
    <t>โครงการขยายเขตไฟฟ้าแรงต่ำบ้านนายอานนท์-ร้านค้าชุมชนบ้านโนนกอก หมู่ 5</t>
  </si>
  <si>
    <r>
      <t xml:space="preserve">ยุทธศาสตร์ที่  2  :  </t>
    </r>
    <r>
      <rPr>
        <sz val="15"/>
        <rFont val="TH SarabunIT๙"/>
        <family val="2"/>
      </rPr>
      <t>การพัฒนาด้านเศรษฐกิจและส่งเสริมการเกษตร</t>
    </r>
  </si>
  <si>
    <r>
      <t xml:space="preserve">แนวทางการพัฒนา 2.1  :  </t>
    </r>
    <r>
      <rPr>
        <sz val="15"/>
        <color indexed="8"/>
        <rFont val="TH SarabunIT๙"/>
        <family val="2"/>
      </rPr>
      <t>ส่งเสริม สนับสนุนการพัมนาอาชีพราษฎร กลุ่มอาชีพ กลุ่มเกษตรกร กิจการสหกรณ์ และวิสาหกิจชุมชน</t>
    </r>
  </si>
  <si>
    <t>เพื่อลดรายจ่าย เพิ่มรายได้ให้กับประชาชนโดยการพัฒนาผลิตภัณฑ์ (OTOP) การแปรรูปผลิตภัณฑ์ แปรรูปสินค้าทางการเกษตร</t>
  </si>
  <si>
    <t>เพิ่มมูลค่าสินค้าและอื่น ๆ โดยนำหลักการ อุดมการณ์ วิธีการของสหกรณ์มาปรับใช้</t>
  </si>
  <si>
    <r>
      <t xml:space="preserve">ยุทธศาสตร์ที่ 3 :  </t>
    </r>
    <r>
      <rPr>
        <sz val="15"/>
        <color indexed="8"/>
        <rFont val="TH SarabunIT๙"/>
        <family val="2"/>
      </rPr>
      <t>พัฒนาตำบลให้เป็นเมืองแห่งสังคมคุณภาพชีวิตที่ดี มีความเข้มแข็งภาคประชาชนสมานฉันท์ในท้องถิ่น</t>
    </r>
  </si>
  <si>
    <r>
      <t xml:space="preserve">แนวทางการพัฒนา 3.4  : </t>
    </r>
    <r>
      <rPr>
        <sz val="15"/>
        <color indexed="8"/>
        <rFont val="TH SarabunIT๙"/>
        <family val="2"/>
      </rPr>
      <t>พัฒนาและเพิ่มประสิทธิภาพการป้องกันและบรรเทาสาธารณภัยในท้องถิ่น โดยส่งเสริมสนับสนุนการรักษา</t>
    </r>
    <r>
      <rPr>
        <b/>
        <sz val="15"/>
        <color indexed="8"/>
        <rFont val="TH SarabunIT๙"/>
        <family val="2"/>
      </rPr>
      <t xml:space="preserve"> </t>
    </r>
  </si>
  <si>
    <t>ความปลอดภัยให้ชุมชนมีความปลอดภัย ปลอดดยาเสพติด ปลอดดยาเสพติด และปลอดอบายมุข โดยดำเนินการภายใต้ความร่วมมือ</t>
  </si>
  <si>
    <t>ระหว่างหน่วยงานที่เกี่ยวข้อง จากทุกภาคส่วนแบบบูรณาการ และมุ่งเน้นกระบวนการมีส่วนร่วมของชุมชนเป็นสำคัญ</t>
  </si>
  <si>
    <t>สำนักงานปลัด</t>
  </si>
  <si>
    <t>โครงการป้องกันและแก้ไขปัญหายาเสพติดในสถานศึกษา (อุดหนุนโรงเรียนทั้ง 3 แห่ง)</t>
  </si>
  <si>
    <r>
      <t xml:space="preserve">ยุทธศาสตร์ที่ 5 :  </t>
    </r>
    <r>
      <rPr>
        <sz val="15"/>
        <color indexed="8"/>
        <rFont val="TH SarabunIT๙"/>
        <family val="2"/>
      </rPr>
      <t>พัฒนาศักยภาพตำบล เพื่อก้าวไปสู่ตำบลแห่งการเรียนรู้ และก้าวทันเทคโนโลยี</t>
    </r>
  </si>
  <si>
    <r>
      <t xml:space="preserve">แนวทางการพัฒนา 5.1  : </t>
    </r>
    <r>
      <rPr>
        <sz val="15"/>
        <color indexed="8"/>
        <rFont val="TH SarabunIT๙"/>
        <family val="2"/>
      </rPr>
      <t xml:space="preserve"> การส่งเสริมและพัฒนาทางด้านการศึกษา โดยส่งเสริมและสนันสนุนให้มีการจัดการศึกษาปฐมวัย</t>
    </r>
  </si>
  <si>
    <t xml:space="preserve">ให้ได้มาตรฐาน เพื่อเป็นพื้นฐานที่ดีของการจัดการศึกษาในระดับสูงขึ้นไป เพื่อเป็นพื้นฐานที่ดีของการจัดการศึกษาในระดับสูงขึ้นไป </t>
  </si>
  <si>
    <t>โครงการอาหารกลางวันสำหรับโรงเรียนในเขตตำบลสามเมือง</t>
  </si>
  <si>
    <r>
      <rPr>
        <b/>
        <sz val="15"/>
        <color indexed="8"/>
        <rFont val="TH SarabunIT๙"/>
        <family val="2"/>
      </rPr>
      <t xml:space="preserve">ยุทธศาสตร์ที่  5 :  </t>
    </r>
    <r>
      <rPr>
        <sz val="15"/>
        <color indexed="8"/>
        <rFont val="TH SarabunIT๙"/>
        <family val="2"/>
      </rPr>
      <t>พัฒนาศักยภาพตำบล เพื่อก้าวไปสู่ตำบลแห่งการเรียนรู้ และก้าวทันเทคโนโลยี</t>
    </r>
  </si>
  <si>
    <r>
      <rPr>
        <b/>
        <sz val="15"/>
        <color indexed="8"/>
        <rFont val="TH SarabunIT๙"/>
        <family val="2"/>
      </rPr>
      <t xml:space="preserve">แนวทางการพัฒนา 5.4 </t>
    </r>
    <r>
      <rPr>
        <sz val="15"/>
        <color indexed="8"/>
        <rFont val="TH SarabunIT๙"/>
        <family val="2"/>
      </rPr>
      <t xml:space="preserve"> :  ส่งเสริม สนับสนุนด้านกีฬา นันทนาการ โดยเน้นให้เด็กและเยาวชน ประชาชนทั่วไป ได้ใช้เวลาว่างในการ</t>
    </r>
  </si>
  <si>
    <t>ออกกำลังกาย สุขภาพแข็งแรง ห่างไกลยาเสพติด</t>
  </si>
  <si>
    <t>โครงการบวงสรวงท่านท้าวสุรนารีหรืออุดหนุนสภาวัฒนธรรมอำเภอสีดา</t>
  </si>
  <si>
    <t>แผนพัฒนาท้องถิ่น (พ.ศ. 2561 - 2565)</t>
  </si>
  <si>
    <t>การศึกษาฯ/</t>
  </si>
  <si>
    <t>งบประมาณ</t>
  </si>
  <si>
    <t>เป้าหมาย</t>
  </si>
  <si>
    <t>(ผลผลิตของโครงการ)</t>
  </si>
  <si>
    <t>(งบอุดหนุน)</t>
  </si>
  <si>
    <t>ศพด.บ้านโนนกอก</t>
  </si>
  <si>
    <t>ศูนย์พัฒนาเด็กเล็ก</t>
  </si>
  <si>
    <t>ศพด.บ้านโนนเมือง</t>
  </si>
  <si>
    <t>ครบถ้วนเด็กก่อนวัยเรียน</t>
  </si>
  <si>
    <t>สมวัยและได้รับสารอาหาร</t>
  </si>
  <si>
    <t>ศพด.บ้านแฝก-โนนสำราญ</t>
  </si>
  <si>
    <t>(571,200)</t>
  </si>
  <si>
    <t>ได้รับประทานอาหาร</t>
  </si>
  <si>
    <t>กลางวันครบถ้วน</t>
  </si>
  <si>
    <t>โครงการอาหารเสริม(นม)สำหรับ</t>
  </si>
  <si>
    <t>เพื่อให้เด็กนักเรียนได้รับอาหาร</t>
  </si>
  <si>
    <t>สมวัยและได้รับอาหาร</t>
  </si>
  <si>
    <t>รับอาหารเสริม(นม)</t>
  </si>
  <si>
    <t>เสริมนมที่มีคุณค่าในการ</t>
  </si>
  <si>
    <t>(603,200)</t>
  </si>
  <si>
    <t>ครบถ้วน</t>
  </si>
  <si>
    <t>พัฒนาร่างกาย</t>
  </si>
  <si>
    <t>เพื่อให้เด็กเล็กได้รับอาหาร</t>
  </si>
  <si>
    <t>ได้รับจัดสรรจากกรมส่ง</t>
  </si>
  <si>
    <t>เสริม (นม) ที่มีคุณภาพ</t>
  </si>
  <si>
    <t>เสริมการปกครองท้องถิ่น</t>
  </si>
  <si>
    <t>เด็กก่อนวัยเรียนได้รับ</t>
  </si>
  <si>
    <t>(139,495.23)</t>
  </si>
  <si>
    <t>อาหารเสริม(นม)ครบถ้วน</t>
  </si>
  <si>
    <t>โครงการจัดงานวันเด็กแห่งชาติ</t>
  </si>
  <si>
    <t xml:space="preserve">1.เพื่อเป็นการพัฒนาร่างกาย </t>
  </si>
  <si>
    <t>จัดกิจกรรมในวันเด็กใน</t>
  </si>
  <si>
    <t>ระดับความพึงพอใจ</t>
  </si>
  <si>
    <t>เด็กได้รับการพัฒนา</t>
  </si>
  <si>
    <t>อารมณ์ สังคม และสติปัญญา</t>
  </si>
  <si>
    <t>เขตตำบลสามเมือง</t>
  </si>
  <si>
    <t>เพิ่มขึ้น</t>
  </si>
  <si>
    <t xml:space="preserve">ร่างกาย อารมณ์ </t>
  </si>
  <si>
    <t>2.เพื่อมีพื้นที่ให้เด็กและเยาวชน</t>
  </si>
  <si>
    <t>สติปัญญาและสังคม</t>
  </si>
  <si>
    <t>ในตำบลได้แสดงออก</t>
  </si>
  <si>
    <t>ค่าจัดการเรียนการสอนสำหรับ</t>
  </si>
  <si>
    <t>เพื่อให้เด็กปฐมวัยได้รับสื่อการ</t>
  </si>
  <si>
    <t>1 ได้รับจัดสรรจากกรม</t>
  </si>
  <si>
    <t>เด็กปฐมวัยได้รับสื่อการ</t>
  </si>
  <si>
    <t>ศูนย์พัฒนาเด็กเล็ก (สื่อการเรียน</t>
  </si>
  <si>
    <t>เรียน การสอน วัสดุการศึกษา</t>
  </si>
  <si>
    <t>ส่งเสริมการปกครอง</t>
  </si>
  <si>
    <t>เรียนการสอนที่ได้</t>
  </si>
  <si>
    <t>การสอน)</t>
  </si>
  <si>
    <t>ที่ได้มาตรฐานและเป็นการ</t>
  </si>
  <si>
    <t>(111,000)</t>
  </si>
  <si>
    <t>ท้องถิ่น</t>
  </si>
  <si>
    <t>มาตรฐานเหมาะสมตาม</t>
  </si>
  <si>
    <t xml:space="preserve">พัฒนาด้านร่างกาย อารมณ์ </t>
  </si>
  <si>
    <t>2 เด็กเล็กมีสื่อการเรียน</t>
  </si>
  <si>
    <t>วัยและมีการพัฒนาการ</t>
  </si>
  <si>
    <t>สังคม และสติปัญญา</t>
  </si>
  <si>
    <t>ที่ดีขึ้น</t>
  </si>
  <si>
    <t>ค่าจัดซื้อหนังสือเรียน</t>
  </si>
  <si>
    <t>เพื่อจัดหาหนังสือเรียนให้แก่</t>
  </si>
  <si>
    <t xml:space="preserve">ผู้เรียนที่มีอายุ 3-5 ปี </t>
  </si>
  <si>
    <t>ศูนย์พัฒนาเด็กเล็กภายในตำบล</t>
  </si>
  <si>
    <t>ผู้เรียนตามนโยบายรัฐบาล</t>
  </si>
  <si>
    <t>จำนวน 100 คน</t>
  </si>
  <si>
    <t>ค่าอุปกรณ์การเรียน</t>
  </si>
  <si>
    <t>เพื่อสนับสนุนค่าอุปกรณ์การ</t>
  </si>
  <si>
    <t>เรียนให้แก่ผู้เรียนตามนโยบาย</t>
  </si>
  <si>
    <t>รัฐบาล</t>
  </si>
  <si>
    <t>ค่าเครื่องแบบนักเรียน</t>
  </si>
  <si>
    <t>เพื่อสนับสนุนค่าเครื่องแบบนัก</t>
  </si>
  <si>
    <t>ค่ากิจกรรมพัฒนาผู้เรียน</t>
  </si>
  <si>
    <t>เพื่อจัดกิจกรรมพัฒนาให้แก่ผู้</t>
  </si>
  <si>
    <t>เรียนตามนโยบายรัฐบาล</t>
  </si>
  <si>
    <t>เพื่อส่งเสริมคุณธรรม จริยธรรม</t>
  </si>
  <si>
    <t>ปลูกฝังให้เด็ก เยาวชน</t>
  </si>
  <si>
    <t>เด็กปฐมวัย และผู้ปกครอง</t>
  </si>
  <si>
    <t>ค่านิยมที่ดีแก่บุคลากรและ</t>
  </si>
  <si>
    <t xml:space="preserve">ประชาชน มีความรู้ </t>
  </si>
  <si>
    <t>ประชาชนทั่วไป ได้เรียนรู้</t>
  </si>
  <si>
    <t>ประชาชนทั่วไป</t>
  </si>
  <si>
    <t>คู่คุณธรรม</t>
  </si>
  <si>
    <t xml:space="preserve">และมีคุณธรรม </t>
  </si>
  <si>
    <t>และประชาชนในพื้นที่</t>
  </si>
  <si>
    <t xml:space="preserve">จริยธรรม  </t>
  </si>
  <si>
    <t>โครงการฝึกอบรมเสริมสร้าง</t>
  </si>
  <si>
    <t>จัดอบรมให้ความรู้ด้านคุณธรรม</t>
  </si>
  <si>
    <t>คณะผู้บริหาร สมาชิกฯ</t>
  </si>
  <si>
    <t>บุคลากรในองค์กร</t>
  </si>
  <si>
    <t>บุคลากร ได้เรียนรู้</t>
  </si>
  <si>
    <t>งานบุคคล</t>
  </si>
  <si>
    <t xml:space="preserve">วินัยคุณธรรม จริยธรรม </t>
  </si>
  <si>
    <t>จริยธรรมสำหรับคณะผู้บริหาร</t>
  </si>
  <si>
    <t>มีคุณธรรม จริยธรรม</t>
  </si>
  <si>
    <t xml:space="preserve">และมีคุณธรรม จริยธรรม  </t>
  </si>
  <si>
    <t xml:space="preserve">สำหรับผู้บริหาร สมาชิกสภาฯ </t>
  </si>
  <si>
    <t>สมาชิกฯ พนักงานและพนักงาน</t>
  </si>
  <si>
    <t>(19,250)</t>
  </si>
  <si>
    <t>พนักงานส่วนตำบลและ</t>
  </si>
  <si>
    <t>จ้าง</t>
  </si>
  <si>
    <t>พนักงานจ้าง</t>
  </si>
  <si>
    <t>โครงการทัศนศึกษาแหล่งเรียนรู้</t>
  </si>
  <si>
    <t>ส่งเสริมให้เด็กมีการเรียนรู้</t>
  </si>
  <si>
    <t>เด็กได้เรียนรู้นอกห้อง</t>
  </si>
  <si>
    <t>เด็กได้เรียนรู้สภาพ</t>
  </si>
  <si>
    <t>ส่วน</t>
  </si>
  <si>
    <t>นอกห้องเรียนของศูนย์พัฒนา</t>
  </si>
  <si>
    <t>สิ่งแวดล้อมนอกห้องเรียน</t>
  </si>
  <si>
    <t>เรียน เพื่อประสบการณ์</t>
  </si>
  <si>
    <t>แวดล้อมนอกห้องเรียนและ</t>
  </si>
  <si>
    <t>เด็กเล็ก</t>
  </si>
  <si>
    <t>ใหม่ๆ คิดนอกกรอบ</t>
  </si>
  <si>
    <t>มีประสบการณ์แปลกใหม่</t>
  </si>
  <si>
    <t>โครงการค่าพาหนะนำเด็กส่ง</t>
  </si>
  <si>
    <t xml:space="preserve">เพื่อนำเด็กที่เจ็บป่วยในศูนย์ฯ </t>
  </si>
  <si>
    <t>ศพด. บ้านโนนเมือง</t>
  </si>
  <si>
    <t>เด็กได้รับสวัสดิการ</t>
  </si>
  <si>
    <t>เด็กได้รับการักษาพยาบาล</t>
  </si>
  <si>
    <t>โรงพยาบาลของศูนย์พัฒนา</t>
  </si>
  <si>
    <t>ไปส่งยังสถานพยาบาล</t>
  </si>
  <si>
    <t>ศพด. บ้านแฝก-โนนสำราญ</t>
  </si>
  <si>
    <t>รักษาพยาบาลที่ดี</t>
  </si>
  <si>
    <t>อย่างรวดเร็ว</t>
  </si>
  <si>
    <t>ศพด. บ้านโนนกอก</t>
  </si>
  <si>
    <t>(5,000)</t>
  </si>
  <si>
    <t>ได้เรียนรู้อย่างต่อเนื่อง ให้มีคุณภาพ และคุณธรรมนำความรอบรู้ เข้าถึงแหล่งความรู้ทั้งที่เป็นวิทยาการสมัยใหม่ วัฒนธรรมและภูมิปัญญาท้องถิ่น</t>
  </si>
  <si>
    <t>ข้าราชการ พนักงานส่วน</t>
  </si>
  <si>
    <t>ด้านเทคโนโลยีและสารสนเทศ</t>
  </si>
  <si>
    <t>ที่ทันสมัย</t>
  </si>
  <si>
    <t>เทคโนโลยีสารสนเทศ</t>
  </si>
  <si>
    <t>มากขึ้น</t>
  </si>
  <si>
    <t>โครงการสืบสานประเพณี</t>
  </si>
  <si>
    <t>เพื่อสืบสานวัฒนธรรมประเพณี</t>
  </si>
  <si>
    <t>ประชาชนได้มีส่วนร่วม</t>
  </si>
  <si>
    <t xml:space="preserve">ลอยกระทง  (แผนชุมชน) </t>
  </si>
  <si>
    <t>อันดีงามสืบไป</t>
  </si>
  <si>
    <t>กิจกรรมเป็นการสืบสาน</t>
  </si>
  <si>
    <t>(100,000)</t>
  </si>
  <si>
    <t>วัฒนธรรมประเพณีและสร้าง</t>
  </si>
  <si>
    <t>ความสามัคคีในชุมชน</t>
  </si>
  <si>
    <t xml:space="preserve"> (แผนชุมชน) </t>
  </si>
  <si>
    <t>โครงการบวงสรวงปรางค์สีดา</t>
  </si>
  <si>
    <t xml:space="preserve">แห่ช้างบ่อไก่แก้ว </t>
  </si>
  <si>
    <t>ท้องถิ่นสืบไป</t>
  </si>
  <si>
    <t>เป็นการสืบสานวัฒนธรรม</t>
  </si>
  <si>
    <t>(25,000)</t>
  </si>
  <si>
    <t>ประเพณีและสร้าง</t>
  </si>
  <si>
    <t>โครงการแห่เทียนเข้าพรรษา</t>
  </si>
  <si>
    <t>สืบไป</t>
  </si>
  <si>
    <t>เข้าร่วมอนุรักษ์สืบสาน</t>
  </si>
  <si>
    <t>ประเพณี</t>
  </si>
  <si>
    <t>โครงการส่งเสริมวันสำคัญ</t>
  </si>
  <si>
    <t>เพื่อส่งเสริมทำนุบำรุงศาสนา</t>
  </si>
  <si>
    <t>จัดกิจกรรมส่งเสริมวันสำคัญ</t>
  </si>
  <si>
    <t>ประชาชนได้ร่วมส่งเสริมทำนุ</t>
  </si>
  <si>
    <t>ทางพระพุทธศาสนา</t>
  </si>
  <si>
    <t>พระพุทธศาสนา เช่น การ</t>
  </si>
  <si>
    <t>เข้าร่วมกิจกรรมส่งเสริม</t>
  </si>
  <si>
    <t>บำรุงวันสำคัญทางพระพุทธ-</t>
  </si>
  <si>
    <t>รณรงค์ให้พระพุทธศาสนิกชน</t>
  </si>
  <si>
    <t>ทำนุบำรุงพระพุทธ-</t>
  </si>
  <si>
    <t>ศาสนา</t>
  </si>
  <si>
    <t>แต่งกายชุดสีขาว หรือชุด</t>
  </si>
  <si>
    <t>ปฏิบัติธรรมสีขาวโดยพร้อม</t>
  </si>
  <si>
    <t>เพรียงกัน รณรงค์การลดละ</t>
  </si>
  <si>
    <t>เลิกอบายมุข ฯลฯ</t>
  </si>
  <si>
    <t>1. เพื่อสืบสานวัฒนธรรม</t>
  </si>
  <si>
    <t>ประเพณี วัฒนธรรม</t>
  </si>
  <si>
    <t>รดน้ำขอพรผู้ใหญ่</t>
  </si>
  <si>
    <t>ประเพณีอันดีงามสืบไป</t>
  </si>
  <si>
    <t>อันดีงามของท้องถิ่น</t>
  </si>
  <si>
    <t>งาน</t>
  </si>
  <si>
    <t xml:space="preserve">ในวันสงกรานต์ </t>
  </si>
  <si>
    <t>2. ตระหนักถึงความสำคัญของผู้</t>
  </si>
  <si>
    <t>(54,000)</t>
  </si>
  <si>
    <t>คงอยู่ คู่ลูกหลานสืบไป</t>
  </si>
  <si>
    <t>ประเพณีและสร้างความ</t>
  </si>
  <si>
    <t>พัฒนาชุมชน</t>
  </si>
  <si>
    <t>สูงอายุ</t>
  </si>
  <si>
    <t>สามัคคีในชุมชน</t>
  </si>
  <si>
    <t>ก่อสร้างท่าน้ำลอยกระทง</t>
  </si>
  <si>
    <t>เพื่อก่อสร้างท่าน้ำสำหรับจัดงาน</t>
  </si>
  <si>
    <t>ก่อสร้างท่าน้ำใช้สำหรับ</t>
  </si>
  <si>
    <t>มีสถานที่รองรับการจัด</t>
  </si>
  <si>
    <t>สืบสานประเพณีลองกระทง</t>
  </si>
  <si>
    <t>กิจกรรมของ อบต.ตามแบบ</t>
  </si>
  <si>
    <t>ส่วนการศึกษาฯ</t>
  </si>
  <si>
    <t>อบต.สามเมือง กำหนด</t>
  </si>
  <si>
    <t>มีสถานที่สำหรับจัดงาน</t>
  </si>
  <si>
    <t>กิจกรรมของ อบต.</t>
  </si>
  <si>
    <t>ส่งเสริมมารยาทไทย</t>
  </si>
  <si>
    <t>เพื่อรณรงค์ประชาสัมพันธ์</t>
  </si>
  <si>
    <t>เด็ก เยาวชน ประชาชน/ผู้นำ</t>
  </si>
  <si>
    <t>อบรมให้ความรู้เกี่ยวกับ</t>
  </si>
  <si>
    <t>"ยิ้มง่าย ไหว้สวย แต่งกาย</t>
  </si>
  <si>
    <t>"ยิ้มง่าย ไหว้สวย แต่งกายงาม</t>
  </si>
  <si>
    <t>ชุมชน อบรมจำนวน 2 วัน</t>
  </si>
  <si>
    <t>มารยาทไทย/ศาสนพิธี</t>
  </si>
  <si>
    <t>ชุมชน ได้รับความรู้เกี่ยวกับ</t>
  </si>
  <si>
    <t>วัฒนธรรม</t>
  </si>
  <si>
    <t>งาม ตามกาล"</t>
  </si>
  <si>
    <t>ตามกาล"</t>
  </si>
  <si>
    <t xml:space="preserve">จำนวน 100 คน </t>
  </si>
  <si>
    <t>มารยาทไทย "ยิ้มง่าย ไหว้สวย</t>
  </si>
  <si>
    <t xml:space="preserve"> (วัฒนธรรมอำเภอสีดา)</t>
  </si>
  <si>
    <t>แต่งกายงาม ตามกาล"</t>
  </si>
  <si>
    <t>ค่ายคุณธรรม  จริยธรรม</t>
  </si>
  <si>
    <t>1 จัดให้มีการเข้าค่ายฝึกอบรม</t>
  </si>
  <si>
    <t>เด็กและเยาวชนตำบล</t>
  </si>
  <si>
    <t>อบรมค่ายคุณธรรม</t>
  </si>
  <si>
    <t>เด็ก เยาวชน ได้รับความรู้</t>
  </si>
  <si>
    <t>(วัฒนธรรมอำเภอสีดา)</t>
  </si>
  <si>
    <t>คุณธรรม จริยธรรมเพื่อส่งเสริม</t>
  </si>
  <si>
    <t>สามเมือง จำนวน 100 คน</t>
  </si>
  <si>
    <t>จริยธรรมเด็กและ</t>
  </si>
  <si>
    <t>เกี่ยวกับคุณธรรม จริยธรรม</t>
  </si>
  <si>
    <t>ให้เด็กและเยาวชนปลูกจิตสำนึก</t>
  </si>
  <si>
    <t>ระยะเวลา 3 วัน</t>
  </si>
  <si>
    <t>ที่ดีงามด้านวัฒนธรรมไทยให้กับ</t>
  </si>
  <si>
    <t>เด็กและเยาวชน เพื่อเป็นภูมิคุ้ม</t>
  </si>
  <si>
    <t>กันของสังคม</t>
  </si>
  <si>
    <t>วัคซีนวัฒนธรรมสร้างภูมิกัน</t>
  </si>
  <si>
    <t>1 กิจกรรม Culture Vaccine</t>
  </si>
  <si>
    <t>เด็กและเยาวชนพร้อมพ่อแม่</t>
  </si>
  <si>
    <t>อบรมวัคซีนวัฒนธรรม</t>
  </si>
  <si>
    <t>ของสังคม</t>
  </si>
  <si>
    <t>ให้ความรู้เกี่ยวกับ</t>
  </si>
  <si>
    <t>จำนวน 50 คน ระยะเวลา</t>
  </si>
  <si>
    <t>สร้างภูมิกันของสังคม</t>
  </si>
  <si>
    <t>ได้รับความความอบอุ่นจาก</t>
  </si>
  <si>
    <t xml:space="preserve"> - การเล่นเกม รู้ทันสื่อ</t>
  </si>
  <si>
    <t xml:space="preserve">1 วัน </t>
  </si>
  <si>
    <t>ครอบครัว</t>
  </si>
  <si>
    <t xml:space="preserve"> - การแต่งกาย</t>
  </si>
  <si>
    <t xml:space="preserve"> - มีเพศสัมพันธ์ก่อนวัยอันควร</t>
  </si>
  <si>
    <t xml:space="preserve"> - การกินที่ไม่ถูกสุขลักษณะ</t>
  </si>
  <si>
    <t xml:space="preserve"> - ปัญหายาเสพติด/บารากู</t>
  </si>
  <si>
    <t xml:space="preserve"> - การเข้าฐานกิจกรรมแรลลี่</t>
  </si>
  <si>
    <t>ครอบครัวสัมพันธ์ 5 ฐาน</t>
  </si>
  <si>
    <t>2 กิจกรรมอบรมสร้างอาชีพด้าน</t>
  </si>
  <si>
    <t>เกษตรกรรม ด้วยภูมิปัญญา</t>
  </si>
  <si>
    <t xml:space="preserve">3 วัน </t>
  </si>
  <si>
    <t>เยาวชนคนเก่ง คนดี</t>
  </si>
  <si>
    <t>1 คัดเลือกเด็กและเยาวชนที่มี</t>
  </si>
  <si>
    <t>ระดับตำบล ๆ ละ 1 คน</t>
  </si>
  <si>
    <t>เด็กและเยาวชนได้รับการคัด</t>
  </si>
  <si>
    <t>จิตอาสาทำกิจกรรมด้านศาสนา</t>
  </si>
  <si>
    <t>ระดับอำเภอ ๆ ละ 1 คน</t>
  </si>
  <si>
    <t>ได้รับประกาศยกย่อง</t>
  </si>
  <si>
    <t>เลือกประกาศยกย่องเป็น</t>
  </si>
  <si>
    <t>ศิลปและวัฒนธรรมและดำรงชีพ</t>
  </si>
  <si>
    <t>ระดับจังหวัด ๆ ละ 1 คน</t>
  </si>
  <si>
    <t>ชมเชย</t>
  </si>
  <si>
    <t>เยาวชนตนแบบของตำบล</t>
  </si>
  <si>
    <t>ด้วยความวิริยะอุตสาหะและ</t>
  </si>
  <si>
    <t>อำเภอและจังหวัด</t>
  </si>
  <si>
    <t>ประสบความสำเร็จ สามารถเป็น</t>
  </si>
  <si>
    <t>แบบอย่างให้เด็กและเยาวชน</t>
  </si>
  <si>
    <t>อื่นได้</t>
  </si>
  <si>
    <t>2 ประกาศยกย่องชมเชย ให้</t>
  </si>
  <si>
    <t>รางวัลเพื่อเป็นเยาวชนต้นแบบ</t>
  </si>
  <si>
    <t>ของตำบล/อำเภอ/จังหวัด</t>
  </si>
  <si>
    <t>อิ่มบุญพ่อแม่จูงลูกเข้า</t>
  </si>
  <si>
    <t>1 การรณรงค์ประชาสัมพันธ์</t>
  </si>
  <si>
    <t>ครอบครัวเด็กและเยาวชน</t>
  </si>
  <si>
    <t>วัด (วัฒนธรรมอำเภอสีดา)</t>
  </si>
  <si>
    <t>และส่งเสริมพ่อแม่เป้นแบบอย่าง</t>
  </si>
  <si>
    <t>ในพื้นที่องค์การบริหารส่วน</t>
  </si>
  <si>
    <t>ได้รับการคัดเลือกประกาศ</t>
  </si>
  <si>
    <t>ที่ดีของลูก เข้าวัดทำบุญในวัน</t>
  </si>
  <si>
    <t>ตำบล</t>
  </si>
  <si>
    <t>ยกย่อง ชมเชย</t>
  </si>
  <si>
    <t xml:space="preserve">สำคัญทางศาสนา </t>
  </si>
  <si>
    <t>2 อิ่มบุญพ่อแม่จูงลูกเข้าวัดทำ</t>
  </si>
  <si>
    <t>บุญในวันสำคัญทางศาสนา</t>
  </si>
  <si>
    <t>3 สรรหาครอบครัวอิ่มบุญ</t>
  </si>
  <si>
    <t>หมู่บ้าน/ชุมชนละ 1 ครอบครัว</t>
  </si>
  <si>
    <t>ครอบครัวและประกาศยกย่อง</t>
  </si>
  <si>
    <t>โครงการประชุมให้ความรู้</t>
  </si>
  <si>
    <t>1 เพื่อให้ความรู้เกี่ยวกับความ</t>
  </si>
  <si>
    <t>ผู้เข้าร่วมประชุม อบรม</t>
  </si>
  <si>
    <t>ปกป้องสถาบันแห่งชาติ</t>
  </si>
  <si>
    <t>คณะกรรมการสภาวัฒนธรรม</t>
  </si>
  <si>
    <t>ด้านวัฒนธรรม "การรักษา</t>
  </si>
  <si>
    <t>หมายของวัฒนธรรม/ประเภท</t>
  </si>
  <si>
    <t xml:space="preserve">จำนวน 170 คน จำนวน 2 </t>
  </si>
  <si>
    <t>อำเภอสีดา คณะกรรมการสภา</t>
  </si>
  <si>
    <t>วัฒนธรรมคือการรักษาชาติ"</t>
  </si>
  <si>
    <t>ของวัฒนธรรม</t>
  </si>
  <si>
    <t>วัน</t>
  </si>
  <si>
    <t>วัฒนธรรมตำบล  ทุกคนได้รับ</t>
  </si>
  <si>
    <t>2 เพื่อให้ความรู้การเกิดเป็น</t>
  </si>
  <si>
    <t>ความรู้ ความเข้าใจในคำว่า</t>
  </si>
  <si>
    <t>วัฒนธรรม สังคม ถ่ายทอดดัด</t>
  </si>
  <si>
    <t>"วัฒนธรรม" และวัฒนธรรม</t>
  </si>
  <si>
    <t>แปลง การใช้ภาษา การดำรงชีพ</t>
  </si>
  <si>
    <t>ของชาติ</t>
  </si>
  <si>
    <t>การเป็นอยู่ตั้งแต่เกิดจนตาย</t>
  </si>
  <si>
    <t>ความรู้ ความจำ</t>
  </si>
  <si>
    <t>1 เพื่อให้ความรู้ภูมิคุ้มกันในการ</t>
  </si>
  <si>
    <t>มีผู้ร่วมประชุมอบรมจาก</t>
  </si>
  <si>
    <t>ความเข้าใจการเฝ้าระวังทาง</t>
  </si>
  <si>
    <t>ป้องกันแก้ไขปัญหาความเบียง</t>
  </si>
  <si>
    <t>อำเภอสีดา เทศบาล ตำบล</t>
  </si>
  <si>
    <t>วัฒนธรรมและความเป็น</t>
  </si>
  <si>
    <t>เบนทางวัฒนธรรมและประเพณี</t>
  </si>
  <si>
    <t>อำเภอ ตำบล จังหวัด</t>
  </si>
  <si>
    <t>สีดา และคณะกรรมการสภา</t>
  </si>
  <si>
    <t>ระบบทางด้านวัฒนธรรมของ</t>
  </si>
  <si>
    <t>วัฒนธรรมอันดีงามของไทย</t>
  </si>
  <si>
    <t xml:space="preserve">วัฒนธรรมตำบลจำนวน 5 </t>
  </si>
  <si>
    <t>เด็กและเยาวชน</t>
  </si>
  <si>
    <t>2 เพื่อสร้างเครือข่ายเฝ้าระวัง</t>
  </si>
  <si>
    <t>ตำบลทุกคนได้รับความรู้</t>
  </si>
  <si>
    <t>ทางวัฒนธรรมให้เกิดขึ้นในทุก</t>
  </si>
  <si>
    <t>ความเข้าใจในการเฝ้าระวัง</t>
  </si>
  <si>
    <t>ระบบของสังคมเพื่อการดำรง</t>
  </si>
  <si>
    <t>ทางวัฒนธรรมของตนเอง</t>
  </si>
  <si>
    <t>รักษาเอกลักษณ์ทางวัฒนธรรม</t>
  </si>
  <si>
    <t>ของชาติให้คงอยู่สืบไป</t>
  </si>
  <si>
    <t>โครงการส่งเสริมการกีฬาและ</t>
  </si>
  <si>
    <t>เพื่อส่งเสริมให้ประชาชนมีทักษะ</t>
  </si>
  <si>
    <t>เยาวชน ประชาชนในพื้น</t>
  </si>
  <si>
    <t>ร้อยละความพึงพอใจ</t>
  </si>
  <si>
    <t>เด็ก เยาวชน ประชาชนมี</t>
  </si>
  <si>
    <t xml:space="preserve">ออกกำลังกาย (แผนชุมชน) </t>
  </si>
  <si>
    <t xml:space="preserve">ด้านการออกกำลังกาย </t>
  </si>
  <si>
    <t>ที่ทั้ง 8 หมู่บ้าน</t>
  </si>
  <si>
    <t>ของการมีอุปกรณ์ในการ</t>
  </si>
  <si>
    <t>ทักษะด้านการออกกำลังกาย</t>
  </si>
  <si>
    <t>และมีสุขภาพแข็งแรง</t>
  </si>
  <si>
    <t>(50,000)</t>
  </si>
  <si>
    <t>ส่งเสริมการออกกำลัง</t>
  </si>
  <si>
    <t>พร้อมมีอุกรณ์ในการส่งเสริม</t>
  </si>
  <si>
    <t>กาย</t>
  </si>
  <si>
    <t>การออกกำลังกายที่ดี</t>
  </si>
  <si>
    <t>โครงการแข่งขันกีฬา</t>
  </si>
  <si>
    <t>1.ส่งเสริม สนับสนุนให้เยาวชน</t>
  </si>
  <si>
    <t>เด็กและเยาวชนในตำบล</t>
  </si>
  <si>
    <t>จำนวนของผู้เข้าร่วม</t>
  </si>
  <si>
    <t>เด็ก เยาวชน ประชาชนทั่วไป</t>
  </si>
  <si>
    <t>อบต.สัมพันธ์ต้านยาเสพติด</t>
  </si>
  <si>
    <t>และประชาชนทั่วไปออกกำลังกาย</t>
  </si>
  <si>
    <t>สามเมืองมีพื้นที่แสดงออก</t>
  </si>
  <si>
    <t>แข่งขันและผู้เข้าร่วม</t>
  </si>
  <si>
    <t>ได้ออกกำลังกาย เกิดความ</t>
  </si>
  <si>
    <t>2.สร้างความสามัคคีในชุมชน</t>
  </si>
  <si>
    <t>และเล่นกีฬา</t>
  </si>
  <si>
    <t>กิจกรรม</t>
  </si>
  <si>
    <t>3.เสริมสร้างพัฒนาการเด็ก</t>
  </si>
  <si>
    <t>โครงการจัดส่งนักกีฬาเข้า</t>
  </si>
  <si>
    <t>เพื่อจัดส่งนักกีฬาระดับตำบล</t>
  </si>
  <si>
    <t>เยาวชนที่มีความสามารถ</t>
  </si>
  <si>
    <t>ได้ส่งเสริมคนเก่งที่มี</t>
  </si>
  <si>
    <t>ส่งเสริมให้เยาวชนใช้เวลา</t>
  </si>
  <si>
    <t>แข่งขันร่วมกับส่วนราชการอื่น</t>
  </si>
  <si>
    <t>เข้าร่วมแข่งขันกับส่วนราชการอื่น</t>
  </si>
  <si>
    <t>ด้านกีฬาและที่สนใจเข้าร่วม</t>
  </si>
  <si>
    <t>ความสามารถด้านกีฬา</t>
  </si>
  <si>
    <t>ว่างให้เกิดประโยชน์และมี</t>
  </si>
  <si>
    <t>กับการแข่งขันที่ส่วนราชการ</t>
  </si>
  <si>
    <t>(16,280)</t>
  </si>
  <si>
    <t>เวทีแสดงออกของเยาวชน</t>
  </si>
  <si>
    <t>อื่น ๆ หรือหน่วยงานอื่น</t>
  </si>
  <si>
    <t>จัดขึ้น</t>
  </si>
  <si>
    <t>โครงการจัดซื้อเครื่องเล่นสนาม</t>
  </si>
  <si>
    <t>1.เพื่อให้เด็กมีเครื่องเล่นที่</t>
  </si>
  <si>
    <t>จัดซื้อเครื่องเล่นสนาม</t>
  </si>
  <si>
    <t>เด็กปฐมวัยได้เรียนรู้</t>
  </si>
  <si>
    <t>เด็กๆมีพัฒนาการที่สมวัย</t>
  </si>
  <si>
    <t>กลางแจ้งที่ได้มาตรฐานประจำ</t>
  </si>
  <si>
    <t>สามารถพัฒนาการได้สมวัย</t>
  </si>
  <si>
    <t>ให้แก่ศูนย์พัฒนาเด็กเล็ก</t>
  </si>
  <si>
    <t>และมีพัฒนาการที่ดี</t>
  </si>
  <si>
    <t>และได้เครื่องเล่นสนาม</t>
  </si>
  <si>
    <t>ศูนย์พัฒนาเด็กเล็กบ้านโนนเมือง</t>
  </si>
  <si>
    <t>2.เพื่อความปลอดภัยของเด็ก</t>
  </si>
  <si>
    <t>ทั้งทางร่างกาย</t>
  </si>
  <si>
    <t>ที่ได้มาตรฐาน เด็กมี</t>
  </si>
  <si>
    <t>ภายในศูนย์พัฒนาเด็กเล็ก</t>
  </si>
  <si>
    <t xml:space="preserve"> อารมณ์ สังคม </t>
  </si>
  <si>
    <t>ความปลอดภัยมากขึ้น</t>
  </si>
  <si>
    <t>และสติปัญญา</t>
  </si>
  <si>
    <r>
      <rPr>
        <b/>
        <sz val="14"/>
        <color indexed="8"/>
        <rFont val="TH SarabunIT๙"/>
        <family val="2"/>
      </rPr>
      <t xml:space="preserve">แนวทางการพัฒนา 5.2 </t>
    </r>
    <r>
      <rPr>
        <sz val="14"/>
        <color indexed="8"/>
        <rFont val="TH SarabunIT๙"/>
        <family val="2"/>
      </rPr>
      <t xml:space="preserve"> :  พัฒนาส่งเสริม และสนับสนุนการจัดการศึกษาที่มีคุณภาพในทุกระดับ ทั้งในและนอกระบบให้ครอบคลุมทุกช่วงวัย โดยส่งเสริมสนับสนุนให้เด็กและเยาวชน</t>
    </r>
  </si>
  <si>
    <t>แผนงานบริหารงานทั่วไป</t>
  </si>
  <si>
    <t>จัดส่งบุคลากรเข้ารับการฝึกอบรม</t>
  </si>
  <si>
    <t>เพื่อให้บุคลากรได้รับ</t>
  </si>
  <si>
    <t>ความรู้ความเข้าใจในการ</t>
  </si>
  <si>
    <t>ใช้งานระบบสารสนเทศ</t>
  </si>
  <si>
    <t xml:space="preserve">และเทคโนโลยีใหม่ๆ </t>
  </si>
  <si>
    <t>และพัฒนาบุคลากร</t>
  </si>
  <si>
    <t>ในองค์กร</t>
  </si>
  <si>
    <t>คณะผู้บริหาร สมาชิกสภาฯ</t>
  </si>
  <si>
    <t>พนักงานส่วนตำบลและพนักงานจ้าง</t>
  </si>
  <si>
    <t>ทุกสำนัก/กอง</t>
  </si>
  <si>
    <t>ตำบล ได้รับความรู้และ</t>
  </si>
  <si>
    <t>เข้าใจในการใช้งานระบบ</t>
  </si>
  <si>
    <t>สารสนเทศใหม่ๆ</t>
  </si>
  <si>
    <t>มีศักยภาพด้าน</t>
  </si>
  <si>
    <r>
      <t xml:space="preserve">แนวทางการพัฒนา  5.3  :  </t>
    </r>
    <r>
      <rPr>
        <sz val="14"/>
        <rFont val="TH SarabunIT๙"/>
        <family val="2"/>
      </rPr>
      <t>บำรุงรักษาศิลปะ จารีตประเพณี ภูมิปัญญาท้องถิ่น และวัฒนธรรมอันดีของท้องถิ่น</t>
    </r>
  </si>
  <si>
    <r>
      <t xml:space="preserve">แนวทางการพัฒนา  5.4  </t>
    </r>
    <r>
      <rPr>
        <sz val="14"/>
        <color indexed="8"/>
        <rFont val="TH SarabunIT๙"/>
        <family val="2"/>
      </rPr>
      <t>ส่งเสริม สนับสนุนด้านกีฬา นันทนาการ โดยเน้นให้เด็กและเยาวชน ประชาชนทั่วไป ได้ใช้เวลาว่างในการออกกำลัยกาย สุขภาพแข็งแรง ห่างไกลยาเสพติด</t>
    </r>
  </si>
  <si>
    <t>โครงการศูนย์พัฒนาเด็กเล็กปลอดโรค</t>
  </si>
  <si>
    <t>เพื่อให้ครู ผู้ปกครองและเด็กได้มี</t>
  </si>
  <si>
    <t>ครู ผู้ปกครอง ได้รับความรู้</t>
  </si>
  <si>
    <t>ความรู้เกี่ยวกับการส่งเสริมสุขภาพ</t>
  </si>
  <si>
    <t>(งบสปสช.)</t>
  </si>
  <si>
    <t>ปลอดโรคมากขึ้น</t>
  </si>
  <si>
    <t>เพื่อนำไปปฏิบัติต่อเนื่องให้</t>
  </si>
  <si>
    <t>และการป้องกันโรค</t>
  </si>
  <si>
    <t>แก่เด็กเล็กได้</t>
  </si>
  <si>
    <t>โครงการส่งเสริมสุขภาพช่องปากใน</t>
  </si>
  <si>
    <t>เด็กนักเรียนขยัน</t>
  </si>
  <si>
    <t>ครู ผู้ปกครอง สามารถ</t>
  </si>
  <si>
    <t>เด็กเล็กและเด็กก่อนวัยเรียน</t>
  </si>
  <si>
    <t>แปรงฟัน ดูแลสุขภาพ</t>
  </si>
  <si>
    <t>ประเมินผลสุขภาพในช่อง</t>
  </si>
  <si>
    <t>สุขอนามัยในช่องปาก</t>
  </si>
  <si>
    <t>ช่องปากมากขึ้น</t>
  </si>
  <si>
    <t>ปากของเด็กเล็กได้</t>
  </si>
  <si>
    <t>โครงการเด็กเล็กและเด็กก่อนวัยเรียน</t>
  </si>
  <si>
    <t>เพื่อให้เด็กเล็กได้รับการดูแล</t>
  </si>
  <si>
    <t>เด็กเล็กมีสุขภาพ</t>
  </si>
  <si>
    <t>เด็กเล็กมีภาวะโภชนาการ</t>
  </si>
  <si>
    <t>สุขภาพดี ปลอดภัย สมวัย</t>
  </si>
  <si>
    <t>สุขภาพและลดการเกิดอุบัติเหตุ</t>
  </si>
  <si>
    <t>ร่างกายแข็งแรง สมวัย</t>
  </si>
  <si>
    <t>การเจริญเติบโตและพัฒนา</t>
  </si>
  <si>
    <t>ในเด็กเล็กและเด็กก่อนวัยเรียน</t>
  </si>
  <si>
    <t>การสมวัย</t>
  </si>
  <si>
    <t>โครงการส่งเสริมคุณธรรม</t>
  </si>
  <si>
    <t>จริยธรรม เด็กและเยาวชน</t>
  </si>
  <si>
    <t>โครงการส่งเสริมคุณธรรม จริยธรรม</t>
  </si>
  <si>
    <t>นักเรียนมีส่วนร่วม</t>
  </si>
  <si>
    <t>กองการศึกษา ฯ</t>
  </si>
  <si>
    <t>ให้เด็กปฐมวัยและประชาชน</t>
  </si>
  <si>
    <t>ค่านิยมและขนบธรรมเนียม</t>
  </si>
  <si>
    <t>ในการทำกิจกรรม</t>
  </si>
  <si>
    <t>ประชาชนทั่วไปได้เรียนรู้</t>
  </si>
  <si>
    <t>ร้อยละ 70</t>
  </si>
  <si>
    <t xml:space="preserve">และมีคุณธรรมจริยธรรม </t>
  </si>
  <si>
    <t>ประชาชนในพื้นที่</t>
  </si>
  <si>
    <t>สืบสานประเพณีวัฒนธรรม</t>
  </si>
  <si>
    <t>ติดตั้งชุดอุปกรณ์สำหรับห้องเรียน</t>
  </si>
  <si>
    <t>เพื่อใช้เป็นแนวทางในการพัฒนา</t>
  </si>
  <si>
    <t>นักเรียน มีการพัฒนา</t>
  </si>
  <si>
    <t>ศพด.ที่จัดการศึกษา</t>
  </si>
  <si>
    <t>โครงการพัฒนาคุณภาพการศึกษา</t>
  </si>
  <si>
    <t>คุณภาพการศึกษาระดับปฐมวัย</t>
  </si>
  <si>
    <t>จำนวน 1 ชุด</t>
  </si>
  <si>
    <t>(เงินอุดหนุน</t>
  </si>
  <si>
    <t>คุณภาพด้วนการศึกษา</t>
  </si>
  <si>
    <t>ปฐมวัย มีอุปกรณ์การ</t>
  </si>
  <si>
    <t>ด้วยเทคโนโลยีสารสนเทศ DLTV</t>
  </si>
  <si>
    <t>ด้วยเทคโยโลยีสารสนเทศDLTV</t>
  </si>
  <si>
    <t>เฉพาะกิจ)</t>
  </si>
  <si>
    <t>ระดับปฐมวัย เพิ่ม</t>
  </si>
  <si>
    <t>พัฒนาคุณภาพการศึกษา</t>
  </si>
  <si>
    <t>มากขึ้น ร้อยละ 80</t>
  </si>
  <si>
    <t>ด้วย DLTV เพื่อใช้ใน</t>
  </si>
  <si>
    <t>การจัดการเรียนรู้ระดับ</t>
  </si>
  <si>
    <t>ปฐมวัย และครูผู้ดูแล</t>
  </si>
  <si>
    <t>เด็ก มีความรู้ ทักษะ</t>
  </si>
  <si>
    <t>ในการจัดการศึกษาปฐมวัย</t>
  </si>
  <si>
    <t>ได้อย่างถูกต้อง</t>
  </si>
  <si>
    <t>โครงการประเพณีวันผู้สูงอายุและ</t>
  </si>
  <si>
    <t>โครงการสนับสนุนเครื่องออก</t>
  </si>
  <si>
    <t>กำลังกายสำหรับผู้สูงอายุบริเวณ</t>
  </si>
  <si>
    <t>ร้านค้าชุมชนบ้านโนนสมบูรณ์</t>
  </si>
  <si>
    <t>หมู่ 6 (แผนชุมชน)</t>
  </si>
  <si>
    <t>ผู้สูงอายุ และประชาชนในพื้น</t>
  </si>
  <si>
    <r>
      <t xml:space="preserve">5. ยุทธศาสตร์ที่ 5 :  </t>
    </r>
    <r>
      <rPr>
        <sz val="14"/>
        <rFont val="TH SarabunIT๙"/>
        <family val="2"/>
      </rPr>
      <t>พัฒนาศักยภาพตำบล เพื่อก้าวไปสู่ตำบลแห่งการเรียนรู้ และก้าวทันเทคโนโลยี</t>
    </r>
  </si>
  <si>
    <t>การสอนครบถ้วน</t>
  </si>
  <si>
    <t>เหมาะสมวัย</t>
  </si>
  <si>
    <t>แผนงาน  ศาสนาวัฒนธรรมและนันทนาการ</t>
  </si>
  <si>
    <t>เพื่อส่งเสริมให้ประชาชน</t>
  </si>
  <si>
    <t>มีทักษะด้านการออกกำลัง</t>
  </si>
  <si>
    <t>กายและมีสุขภาพแข็งแรง</t>
  </si>
  <si>
    <t>โครงการบรรพชาสามเณร</t>
  </si>
  <si>
    <t>ภาคฤดูร้อน</t>
  </si>
  <si>
    <t>เพื่อเป็นการพัฒนาจิตใจ</t>
  </si>
  <si>
    <t>และฝึกอบรมตามหลักธรรม</t>
  </si>
  <si>
    <t>คำสอนในพระพุทธศาสนา</t>
  </si>
  <si>
    <t>ให้เป็นคนดีมีศิลธรรม</t>
  </si>
  <si>
    <t>เด็กและเยาวชนได้</t>
  </si>
  <si>
    <t>ศึกษาเรียนรู้หลักธรรม</t>
  </si>
  <si>
    <t>คำสอนในพระพุทธ</t>
  </si>
  <si>
    <t>เด็กและเยาวชน ได้รับ</t>
  </si>
  <si>
    <t>ความรู้ตามหลักธรรม</t>
  </si>
  <si>
    <t>ศาสนา และเรียนรู้ในการ</t>
  </si>
  <si>
    <t>ปฏิบัติตนเป็นคนดี</t>
  </si>
  <si>
    <t>มีศิลธรรม</t>
  </si>
  <si>
    <t>เด็ก เยาวชน และผู้ปกครองใน</t>
  </si>
  <si>
    <t>ตำบลสามเมือง</t>
  </si>
  <si>
    <t>ศาสนาและใช้เวลา</t>
  </si>
  <si>
    <t>ว่างให้เกิดประโยชน์</t>
  </si>
  <si>
    <t>ในการศึกษา</t>
  </si>
  <si>
    <t>หลักธรรม</t>
  </si>
  <si>
    <t>เพื่อให้เด็กนักเรียนได้รับ</t>
  </si>
  <si>
    <t>อาหารเสริม(นม)ที่มีคุณภาพ</t>
  </si>
  <si>
    <t>โครงการวัด ประชา รัฐ สร้างสุข</t>
  </si>
  <si>
    <t>เพื่อเป็นการพัฒนาวัด</t>
  </si>
  <si>
    <t>ประชาชนตำบลสามเมือง</t>
  </si>
  <si>
    <t>ส่งเสริมการมีส่วนร่วมของ</t>
  </si>
  <si>
    <t>ประชาชน สร้างความสามัคคี</t>
  </si>
  <si>
    <t xml:space="preserve">และพัฒนาสิ่งแวดล้อม </t>
  </si>
  <si>
    <t>ศาสนสถานต่างๆ</t>
  </si>
  <si>
    <t>ประชาชน ได้ร่วมกัน</t>
  </si>
  <si>
    <t>พัฒนาวัด ส่งเสริมการ</t>
  </si>
  <si>
    <t>มีส่วนร่วม สร้างความ</t>
  </si>
  <si>
    <t>สามัคี และพัฒนาสิ่ง</t>
  </si>
  <si>
    <t>แวดล้อม ศาสนสถาน</t>
  </si>
  <si>
    <t>ต่างๆ ภายในวัด</t>
  </si>
  <si>
    <t>ประชาชนเกิดความรัก</t>
  </si>
  <si>
    <t>ความสามัคคี ร่วมพัฒนาวัด</t>
  </si>
  <si>
    <t>และศาสนสถานต่างๆ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</si>
</sst>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_-* #,##0.00\ _р_._-;\-* #,##0.00\ _р_._-;_-* &quot;-&quot;??\ _р_._-;_-@_-"/>
  </numFmts>
  <fonts count="3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sz val="12"/>
      <name val="TH SarabunIT๙"/>
      <family val="2"/>
    </font>
    <font>
      <b/>
      <sz val="12"/>
      <name val="TH SarabunIT๙"/>
      <family val="2"/>
    </font>
    <font>
      <b/>
      <sz val="11"/>
      <name val="TH SarabunIT๙"/>
      <family val="2"/>
    </font>
    <font>
      <sz val="12"/>
      <color rgb="FFFF0000"/>
      <name val="TH SarabunIT๙"/>
      <family val="2"/>
    </font>
    <font>
      <b/>
      <sz val="12"/>
      <color rgb="FFFF0000"/>
      <name val="TH SarabunIT๙"/>
      <family val="2"/>
    </font>
    <font>
      <sz val="14"/>
      <color rgb="FF7030A0"/>
      <name val="TH SarabunIT๙"/>
      <family val="2"/>
    </font>
    <font>
      <sz val="12"/>
      <color rgb="FF7030A0"/>
      <name val="TH SarabunIT๙"/>
      <family val="2"/>
    </font>
    <font>
      <b/>
      <sz val="14"/>
      <color theme="1"/>
      <name val="TH SarabunIT๙"/>
      <family val="2"/>
    </font>
    <font>
      <sz val="14"/>
      <color indexed="8"/>
      <name val="TH SarabunIT๙"/>
      <family val="2"/>
    </font>
    <font>
      <sz val="14"/>
      <color theme="1"/>
      <name val="TH SarabunIT๙"/>
      <family val="2"/>
    </font>
    <font>
      <b/>
      <sz val="14"/>
      <color indexed="8"/>
      <name val="TH SarabunIT๙"/>
      <family val="2"/>
    </font>
    <font>
      <sz val="16"/>
      <name val="TH SarabunIT๙"/>
      <family val="2"/>
    </font>
    <font>
      <b/>
      <sz val="18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5"/>
      <color theme="1"/>
      <name val="TH SarabunIT๙"/>
      <family val="2"/>
    </font>
    <font>
      <sz val="15"/>
      <color indexed="8"/>
      <name val="TH SarabunIT๙"/>
      <family val="2"/>
    </font>
    <font>
      <sz val="15"/>
      <color theme="1"/>
      <name val="TH SarabunIT๙"/>
      <family val="2"/>
    </font>
    <font>
      <b/>
      <sz val="15"/>
      <color indexed="8"/>
      <name val="TH SarabunIT๙"/>
      <family val="2"/>
    </font>
    <font>
      <b/>
      <sz val="16"/>
      <color theme="1"/>
      <name val="TH SarabunIT๙"/>
      <family val="2"/>
    </font>
    <font>
      <sz val="14"/>
      <color rgb="FF00B050"/>
      <name val="TH SarabunIT๙"/>
      <family val="2"/>
    </font>
    <font>
      <sz val="11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</cellStyleXfs>
  <cellXfs count="314">
    <xf numFmtId="0" fontId="0" fillId="0" borderId="0" xfId="0"/>
    <xf numFmtId="0" fontId="5" fillId="0" borderId="0" xfId="0" applyNumberFormat="1" applyFont="1" applyFill="1" applyBorder="1" applyAlignment="1">
      <alignment horizontal="left" textRotation="180"/>
    </xf>
    <xf numFmtId="0" fontId="5" fillId="0" borderId="0" xfId="0" applyFont="1" applyFill="1" applyBorder="1" applyAlignment="1"/>
    <xf numFmtId="0" fontId="6" fillId="0" borderId="0" xfId="0" applyFont="1" applyAlignment="1">
      <alignment horizontal="left"/>
    </xf>
    <xf numFmtId="0" fontId="7" fillId="0" borderId="0" xfId="0" applyFont="1" applyFill="1" applyBorder="1" applyAlignment="1"/>
    <xf numFmtId="0" fontId="6" fillId="0" borderId="0" xfId="0" applyFont="1" applyAlignment="1"/>
    <xf numFmtId="0" fontId="5" fillId="0" borderId="0" xfId="0" applyNumberFormat="1" applyFont="1" applyFill="1" applyBorder="1" applyAlignment="1"/>
    <xf numFmtId="187" fontId="5" fillId="0" borderId="0" xfId="1" applyNumberFormat="1" applyFont="1" applyFill="1" applyBorder="1" applyAlignment="1"/>
    <xf numFmtId="187" fontId="9" fillId="0" borderId="0" xfId="1" applyNumberFormat="1" applyFont="1" applyFill="1" applyBorder="1" applyAlignment="1"/>
    <xf numFmtId="0" fontId="6" fillId="0" borderId="0" xfId="0" applyFont="1" applyFill="1" applyBorder="1" applyAlignment="1"/>
    <xf numFmtId="0" fontId="6" fillId="0" borderId="4" xfId="1" applyNumberFormat="1" applyFont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Fill="1" applyBorder="1" applyAlignment="1"/>
    <xf numFmtId="0" fontId="5" fillId="0" borderId="1" xfId="2" applyFont="1" applyFill="1" applyBorder="1" applyAlignment="1"/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/>
    <xf numFmtId="187" fontId="10" fillId="0" borderId="1" xfId="1" applyNumberFormat="1" applyFont="1" applyFill="1" applyBorder="1" applyAlignment="1"/>
    <xf numFmtId="0" fontId="6" fillId="0" borderId="1" xfId="2" applyFont="1" applyFill="1" applyBorder="1" applyAlignment="1"/>
    <xf numFmtId="0" fontId="6" fillId="0" borderId="1" xfId="0" applyFont="1" applyFill="1" applyBorder="1" applyAlignment="1">
      <alignment wrapText="1"/>
    </xf>
    <xf numFmtId="187" fontId="9" fillId="0" borderId="1" xfId="1" applyNumberFormat="1" applyFont="1" applyFill="1" applyBorder="1" applyAlignment="1"/>
    <xf numFmtId="0" fontId="5" fillId="0" borderId="1" xfId="1" applyNumberFormat="1" applyFont="1" applyFill="1" applyBorder="1" applyAlignment="1">
      <alignment horizontal="center"/>
    </xf>
    <xf numFmtId="0" fontId="5" fillId="0" borderId="9" xfId="0" applyFont="1" applyFill="1" applyBorder="1" applyAlignment="1"/>
    <xf numFmtId="0" fontId="5" fillId="0" borderId="9" xfId="0" applyFont="1" applyBorder="1" applyAlignment="1">
      <alignment horizontal="left"/>
    </xf>
    <xf numFmtId="187" fontId="9" fillId="0" borderId="9" xfId="1" applyNumberFormat="1" applyFont="1" applyFill="1" applyBorder="1" applyAlignment="1"/>
    <xf numFmtId="0" fontId="5" fillId="0" borderId="9" xfId="2" applyFont="1" applyFill="1" applyBorder="1" applyAlignment="1"/>
    <xf numFmtId="0" fontId="7" fillId="0" borderId="6" xfId="1" applyNumberFormat="1" applyFont="1" applyFill="1" applyBorder="1" applyAlignment="1">
      <alignment horizontal="center"/>
    </xf>
    <xf numFmtId="0" fontId="7" fillId="0" borderId="6" xfId="0" applyFont="1" applyBorder="1" applyAlignment="1"/>
    <xf numFmtId="0" fontId="7" fillId="0" borderId="6" xfId="0" applyFont="1" applyFill="1" applyBorder="1" applyAlignment="1"/>
    <xf numFmtId="187" fontId="12" fillId="0" borderId="6" xfId="1" applyNumberFormat="1" applyFont="1" applyFill="1" applyBorder="1" applyAlignment="1"/>
    <xf numFmtId="0" fontId="7" fillId="0" borderId="6" xfId="2" applyFont="1" applyFill="1" applyBorder="1" applyAlignment="1"/>
    <xf numFmtId="0" fontId="7" fillId="0" borderId="0" xfId="1" applyNumberFormat="1" applyFont="1" applyFill="1" applyBorder="1" applyAlignment="1">
      <alignment horizontal="center"/>
    </xf>
    <xf numFmtId="0" fontId="7" fillId="0" borderId="0" xfId="0" applyFont="1" applyBorder="1" applyAlignment="1"/>
    <xf numFmtId="187" fontId="12" fillId="0" borderId="0" xfId="1" applyNumberFormat="1" applyFont="1" applyFill="1" applyBorder="1" applyAlignment="1"/>
    <xf numFmtId="0" fontId="8" fillId="0" borderId="0" xfId="2" applyFont="1" applyFill="1" applyBorder="1" applyAlignment="1"/>
    <xf numFmtId="0" fontId="8" fillId="0" borderId="0" xfId="0" applyFont="1" applyFill="1" applyBorder="1" applyAlignment="1">
      <alignment wrapText="1"/>
    </xf>
    <xf numFmtId="187" fontId="13" fillId="0" borderId="0" xfId="1" applyNumberFormat="1" applyFont="1" applyFill="1" applyBorder="1" applyAlignment="1"/>
    <xf numFmtId="0" fontId="8" fillId="0" borderId="0" xfId="0" applyFont="1" applyFill="1" applyBorder="1" applyAlignment="1"/>
    <xf numFmtId="0" fontId="5" fillId="0" borderId="0" xfId="1" applyNumberFormat="1" applyFont="1" applyFill="1" applyBorder="1" applyAlignment="1">
      <alignment horizontal="center"/>
    </xf>
    <xf numFmtId="0" fontId="5" fillId="0" borderId="0" xfId="0" applyFont="1" applyBorder="1" applyAlignment="1"/>
    <xf numFmtId="187" fontId="10" fillId="0" borderId="0" xfId="1" applyNumberFormat="1" applyFont="1" applyFill="1" applyBorder="1" applyAlignment="1"/>
    <xf numFmtId="0" fontId="6" fillId="0" borderId="0" xfId="2" applyFont="1" applyFill="1" applyBorder="1" applyAlignment="1"/>
    <xf numFmtId="0" fontId="6" fillId="0" borderId="0" xfId="0" applyFont="1" applyFill="1" applyBorder="1" applyAlignment="1">
      <alignment wrapText="1"/>
    </xf>
    <xf numFmtId="0" fontId="5" fillId="0" borderId="2" xfId="0" applyFont="1" applyFill="1" applyBorder="1" applyAlignment="1"/>
    <xf numFmtId="0" fontId="7" fillId="0" borderId="1" xfId="0" applyFont="1" applyBorder="1" applyAlignment="1"/>
    <xf numFmtId="187" fontId="12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187" fontId="12" fillId="0" borderId="1" xfId="1" applyNumberFormat="1" applyFont="1" applyFill="1" applyBorder="1" applyAlignment="1"/>
    <xf numFmtId="0" fontId="7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/>
    <xf numFmtId="187" fontId="15" fillId="0" borderId="1" xfId="1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187" fontId="9" fillId="0" borderId="1" xfId="1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187" fontId="9" fillId="0" borderId="1" xfId="1" applyNumberFormat="1" applyFont="1" applyBorder="1" applyAlignment="1"/>
    <xf numFmtId="0" fontId="9" fillId="0" borderId="0" xfId="0" applyNumberFormat="1" applyFont="1" applyFill="1" applyBorder="1" applyAlignment="1">
      <alignment horizontal="left" textRotation="180"/>
    </xf>
    <xf numFmtId="0" fontId="9" fillId="0" borderId="0" xfId="0" applyFont="1" applyFill="1" applyBorder="1" applyAlignment="1"/>
    <xf numFmtId="0" fontId="9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 textRotation="180"/>
    </xf>
    <xf numFmtId="187" fontId="10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187" fontId="9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87" fontId="5" fillId="0" borderId="9" xfId="1" applyNumberFormat="1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187" fontId="5" fillId="0" borderId="1" xfId="1" applyNumberFormat="1" applyFont="1" applyBorder="1" applyAlignment="1"/>
    <xf numFmtId="0" fontId="5" fillId="0" borderId="1" xfId="0" applyFont="1" applyBorder="1"/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49" fontId="7" fillId="0" borderId="1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wrapText="1"/>
    </xf>
    <xf numFmtId="0" fontId="16" fillId="0" borderId="0" xfId="0" applyFont="1"/>
    <xf numFmtId="0" fontId="18" fillId="0" borderId="0" xfId="0" applyFont="1"/>
    <xf numFmtId="187" fontId="18" fillId="3" borderId="0" xfId="1" applyNumberFormat="1" applyFont="1" applyFill="1" applyAlignme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 applyBorder="1"/>
    <xf numFmtId="0" fontId="5" fillId="0" borderId="0" xfId="0" applyFont="1" applyAlignment="1"/>
    <xf numFmtId="0" fontId="5" fillId="0" borderId="1" xfId="0" applyFont="1" applyBorder="1" applyAlignment="1">
      <alignment horizontal="left" wrapText="1"/>
    </xf>
    <xf numFmtId="187" fontId="5" fillId="0" borderId="1" xfId="1" applyNumberFormat="1" applyFont="1" applyBorder="1" applyAlignment="1">
      <alignment shrinkToFit="1"/>
    </xf>
    <xf numFmtId="0" fontId="5" fillId="0" borderId="1" xfId="0" applyFont="1" applyBorder="1" applyAlignment="1">
      <alignment shrinkToFit="1"/>
    </xf>
    <xf numFmtId="49" fontId="5" fillId="0" borderId="1" xfId="0" applyNumberFormat="1" applyFont="1" applyBorder="1" applyAlignment="1">
      <alignment shrinkToFit="1"/>
    </xf>
    <xf numFmtId="187" fontId="20" fillId="0" borderId="1" xfId="1" applyNumberFormat="1" applyFont="1" applyBorder="1" applyAlignment="1">
      <alignment wrapText="1"/>
    </xf>
    <xf numFmtId="0" fontId="5" fillId="0" borderId="0" xfId="0" applyFont="1" applyAlignment="1">
      <alignment shrinkToFit="1"/>
    </xf>
    <xf numFmtId="0" fontId="5" fillId="0" borderId="1" xfId="0" applyFont="1" applyBorder="1" applyAlignment="1">
      <alignment horizontal="center" wrapText="1"/>
    </xf>
    <xf numFmtId="187" fontId="20" fillId="0" borderId="0" xfId="1" applyNumberFormat="1" applyFont="1" applyBorder="1" applyAlignment="1">
      <alignment wrapText="1"/>
    </xf>
    <xf numFmtId="3" fontId="5" fillId="0" borderId="1" xfId="0" applyNumberFormat="1" applyFont="1" applyBorder="1" applyAlignment="1"/>
    <xf numFmtId="0" fontId="6" fillId="0" borderId="4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0" fontId="23" fillId="0" borderId="0" xfId="0" applyNumberFormat="1" applyFont="1" applyFill="1" applyBorder="1" applyAlignment="1"/>
    <xf numFmtId="0" fontId="22" fillId="0" borderId="0" xfId="0" applyNumberFormat="1" applyFont="1" applyBorder="1" applyAlignment="1">
      <alignment horizontal="center"/>
    </xf>
    <xf numFmtId="0" fontId="23" fillId="0" borderId="0" xfId="0" applyNumberFormat="1" applyFont="1" applyBorder="1" applyAlignment="1">
      <alignment horizontal="center"/>
    </xf>
    <xf numFmtId="0" fontId="22" fillId="0" borderId="0" xfId="0" applyNumberFormat="1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left" vertical="center" wrapText="1"/>
    </xf>
    <xf numFmtId="0" fontId="23" fillId="0" borderId="0" xfId="0" applyNumberFormat="1" applyFont="1" applyFill="1" applyBorder="1" applyAlignment="1">
      <alignment horizontal="center"/>
    </xf>
    <xf numFmtId="0" fontId="23" fillId="0" borderId="0" xfId="0" applyNumberFormat="1" applyFont="1" applyBorder="1" applyAlignment="1"/>
    <xf numFmtId="0" fontId="23" fillId="0" borderId="0" xfId="0" applyNumberFormat="1" applyFont="1" applyFill="1" applyBorder="1" applyAlignment="1">
      <alignment horizontal="left"/>
    </xf>
    <xf numFmtId="0" fontId="22" fillId="0" borderId="0" xfId="0" applyNumberFormat="1" applyFont="1" applyFill="1" applyBorder="1" applyAlignment="1">
      <alignment horizontal="center" wrapText="1"/>
    </xf>
    <xf numFmtId="0" fontId="24" fillId="0" borderId="0" xfId="0" applyFont="1" applyBorder="1" applyAlignment="1">
      <alignment horizontal="left"/>
    </xf>
    <xf numFmtId="1" fontId="23" fillId="0" borderId="0" xfId="0" applyNumberFormat="1" applyFont="1" applyFill="1" applyBorder="1"/>
    <xf numFmtId="1" fontId="22" fillId="0" borderId="0" xfId="0" applyNumberFormat="1" applyFont="1" applyFill="1" applyBorder="1"/>
    <xf numFmtId="1" fontId="22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left"/>
    </xf>
    <xf numFmtId="1" fontId="23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left"/>
    </xf>
    <xf numFmtId="1" fontId="24" fillId="0" borderId="0" xfId="0" applyNumberFormat="1" applyFont="1" applyBorder="1" applyAlignment="1">
      <alignment horizontal="left"/>
    </xf>
    <xf numFmtId="0" fontId="26" fillId="0" borderId="0" xfId="0" applyNumberFormat="1" applyFont="1" applyBorder="1" applyAlignment="1"/>
    <xf numFmtId="0" fontId="26" fillId="0" borderId="0" xfId="0" applyNumberFormat="1" applyFont="1" applyFill="1" applyBorder="1" applyAlignment="1">
      <alignment horizontal="center"/>
    </xf>
    <xf numFmtId="0" fontId="26" fillId="0" borderId="0" xfId="1" applyNumberFormat="1" applyFont="1" applyFill="1" applyBorder="1" applyAlignment="1">
      <alignment horizontal="center"/>
    </xf>
    <xf numFmtId="1" fontId="26" fillId="0" borderId="0" xfId="0" applyNumberFormat="1" applyFont="1" applyBorder="1" applyAlignment="1">
      <alignment horizontal="left"/>
    </xf>
    <xf numFmtId="2" fontId="26" fillId="0" borderId="0" xfId="0" applyNumberFormat="1" applyFont="1" applyFill="1" applyBorder="1" applyAlignment="1"/>
    <xf numFmtId="2" fontId="26" fillId="0" borderId="0" xfId="0" applyNumberFormat="1" applyFont="1" applyFill="1" applyBorder="1" applyAlignment="1">
      <alignment horizontal="center"/>
    </xf>
    <xf numFmtId="1" fontId="26" fillId="0" borderId="0" xfId="1" applyNumberFormat="1" applyFont="1" applyFill="1" applyBorder="1" applyAlignment="1">
      <alignment horizontal="center"/>
    </xf>
    <xf numFmtId="2" fontId="24" fillId="0" borderId="0" xfId="0" applyNumberFormat="1" applyFont="1" applyFill="1" applyBorder="1" applyAlignment="1">
      <alignment horizontal="center"/>
    </xf>
    <xf numFmtId="1" fontId="28" fillId="0" borderId="0" xfId="0" applyNumberFormat="1" applyFont="1" applyBorder="1" applyAlignment="1">
      <alignment horizontal="center" vertical="center" wrapText="1"/>
    </xf>
    <xf numFmtId="1" fontId="28" fillId="0" borderId="0" xfId="0" applyNumberFormat="1" applyFont="1" applyFill="1" applyBorder="1" applyAlignment="1">
      <alignment horizontal="center" wrapText="1"/>
    </xf>
    <xf numFmtId="1" fontId="28" fillId="0" borderId="0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left" vertical="center" wrapText="1"/>
    </xf>
    <xf numFmtId="2" fontId="26" fillId="0" borderId="0" xfId="0" applyNumberFormat="1" applyFont="1" applyBorder="1" applyAlignment="1"/>
    <xf numFmtId="1" fontId="26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/>
    <xf numFmtId="0" fontId="26" fillId="0" borderId="0" xfId="0" applyNumberFormat="1" applyFont="1" applyFill="1" applyBorder="1" applyAlignment="1"/>
    <xf numFmtId="0" fontId="26" fillId="0" borderId="0" xfId="0" applyFont="1" applyBorder="1" applyAlignment="1"/>
    <xf numFmtId="0" fontId="16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wrapText="1"/>
    </xf>
    <xf numFmtId="0" fontId="16" fillId="0" borderId="0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horizontal="left" vertical="center" wrapText="1"/>
    </xf>
    <xf numFmtId="0" fontId="26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protection locked="0"/>
    </xf>
    <xf numFmtId="0" fontId="26" fillId="0" borderId="0" xfId="0" applyNumberFormat="1" applyFont="1" applyBorder="1" applyAlignment="1" applyProtection="1">
      <alignment horizontal="center"/>
      <protection locked="0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shrinkToFit="1"/>
    </xf>
    <xf numFmtId="187" fontId="5" fillId="0" borderId="1" xfId="1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3" fontId="5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187" fontId="5" fillId="0" borderId="0" xfId="1" applyNumberFormat="1" applyFont="1" applyAlignment="1"/>
    <xf numFmtId="0" fontId="5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Border="1" applyAlignment="1"/>
    <xf numFmtId="0" fontId="5" fillId="0" borderId="1" xfId="0" applyFont="1" applyFill="1" applyBorder="1" applyAlignment="1">
      <alignment horizontal="left" vertical="center"/>
    </xf>
    <xf numFmtId="187" fontId="6" fillId="0" borderId="1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/>
    <xf numFmtId="0" fontId="7" fillId="0" borderId="0" xfId="0" applyFont="1" applyAlignment="1"/>
    <xf numFmtId="0" fontId="18" fillId="0" borderId="1" xfId="0" applyFont="1" applyBorder="1"/>
    <xf numFmtId="3" fontId="7" fillId="0" borderId="1" xfId="0" applyNumberFormat="1" applyFont="1" applyBorder="1" applyAlignment="1">
      <alignment horizontal="center"/>
    </xf>
    <xf numFmtId="187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textRotation="180"/>
    </xf>
    <xf numFmtId="3" fontId="7" fillId="0" borderId="1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87" fontId="5" fillId="0" borderId="1" xfId="1" applyNumberFormat="1" applyFont="1" applyBorder="1" applyAlignment="1">
      <alignment horizontal="center" vertical="top"/>
    </xf>
    <xf numFmtId="187" fontId="5" fillId="0" borderId="1" xfId="1" applyNumberFormat="1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187" fontId="5" fillId="0" borderId="1" xfId="1" applyNumberFormat="1" applyFont="1" applyBorder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49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shrinkToFit="1"/>
    </xf>
    <xf numFmtId="0" fontId="18" fillId="0" borderId="1" xfId="0" applyFont="1" applyBorder="1" applyAlignment="1">
      <alignment shrinkToFit="1"/>
    </xf>
    <xf numFmtId="0" fontId="7" fillId="0" borderId="8" xfId="0" applyFont="1" applyBorder="1" applyAlignment="1"/>
    <xf numFmtId="49" fontId="29" fillId="0" borderId="1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5" fillId="0" borderId="4" xfId="0" applyFont="1" applyBorder="1" applyAlignment="1">
      <alignment shrinkToFit="1"/>
    </xf>
    <xf numFmtId="3" fontId="5" fillId="0" borderId="4" xfId="0" applyNumberFormat="1" applyFont="1" applyBorder="1" applyAlignment="1">
      <alignment horizontal="center" shrinkToFit="1"/>
    </xf>
    <xf numFmtId="0" fontId="5" fillId="0" borderId="2" xfId="0" applyFont="1" applyBorder="1" applyAlignment="1">
      <alignment shrinkToFit="1"/>
    </xf>
    <xf numFmtId="0" fontId="5" fillId="0" borderId="4" xfId="0" applyFont="1" applyBorder="1" applyAlignment="1">
      <alignment horizontal="center" shrinkToFit="1"/>
    </xf>
    <xf numFmtId="49" fontId="29" fillId="0" borderId="1" xfId="1" applyNumberFormat="1" applyFont="1" applyFill="1" applyBorder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shrinkToFit="1"/>
    </xf>
    <xf numFmtId="0" fontId="7" fillId="0" borderId="1" xfId="0" applyFont="1" applyBorder="1" applyAlignment="1">
      <alignment shrinkToFit="1"/>
    </xf>
    <xf numFmtId="0" fontId="6" fillId="0" borderId="4" xfId="1" applyNumberFormat="1" applyFont="1" applyFill="1" applyBorder="1" applyAlignment="1">
      <alignment horizontal="center" vertical="center"/>
    </xf>
    <xf numFmtId="187" fontId="18" fillId="3" borderId="0" xfId="1" applyNumberFormat="1" applyFont="1" applyFill="1" applyAlignment="1">
      <alignment horizontal="center"/>
    </xf>
    <xf numFmtId="187" fontId="9" fillId="0" borderId="0" xfId="1" applyNumberFormat="1" applyFont="1" applyFill="1" applyBorder="1" applyAlignment="1">
      <alignment horizontal="center"/>
    </xf>
    <xf numFmtId="187" fontId="12" fillId="0" borderId="6" xfId="1" applyNumberFormat="1" applyFont="1" applyFill="1" applyBorder="1" applyAlignment="1">
      <alignment horizontal="center"/>
    </xf>
    <xf numFmtId="187" fontId="12" fillId="0" borderId="0" xfId="1" applyNumberFormat="1" applyFont="1" applyFill="1" applyBorder="1" applyAlignment="1">
      <alignment horizontal="center"/>
    </xf>
    <xf numFmtId="187" fontId="13" fillId="0" borderId="0" xfId="1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>
      <alignment horizontal="center"/>
    </xf>
    <xf numFmtId="187" fontId="10" fillId="0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shrinkToFit="1"/>
    </xf>
    <xf numFmtId="0" fontId="5" fillId="0" borderId="1" xfId="0" applyNumberFormat="1" applyFont="1" applyFill="1" applyBorder="1" applyAlignment="1">
      <alignment horizontal="center" shrinkToFit="1"/>
    </xf>
    <xf numFmtId="0" fontId="5" fillId="0" borderId="1" xfId="0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187" fontId="20" fillId="0" borderId="1" xfId="1" applyNumberFormat="1" applyFont="1" applyBorder="1" applyAlignment="1">
      <alignment horizontal="center" shrinkToFit="1"/>
    </xf>
    <xf numFmtId="0" fontId="5" fillId="0" borderId="1" xfId="0" applyFont="1" applyBorder="1" applyAlignment="1">
      <alignment horizontal="center" vertical="center" shrinkToFit="1"/>
    </xf>
    <xf numFmtId="187" fontId="20" fillId="0" borderId="0" xfId="1" applyNumberFormat="1" applyFont="1" applyBorder="1" applyAlignment="1">
      <alignment horizontal="center" shrinkToFit="1"/>
    </xf>
    <xf numFmtId="0" fontId="5" fillId="0" borderId="1" xfId="0" applyFont="1" applyFill="1" applyBorder="1" applyAlignment="1">
      <alignment horizontal="center" shrinkToFit="1"/>
    </xf>
    <xf numFmtId="0" fontId="20" fillId="0" borderId="1" xfId="0" applyFont="1" applyBorder="1" applyAlignment="1">
      <alignment horizontal="left" shrinkToFit="1"/>
    </xf>
    <xf numFmtId="0" fontId="5" fillId="0" borderId="0" xfId="0" applyFont="1" applyFill="1" applyBorder="1" applyAlignment="1">
      <alignment horizontal="center" shrinkToFit="1"/>
    </xf>
    <xf numFmtId="0" fontId="5" fillId="0" borderId="0" xfId="0" applyFont="1" applyFill="1" applyBorder="1" applyAlignment="1">
      <alignment shrinkToFit="1"/>
    </xf>
    <xf numFmtId="187" fontId="5" fillId="0" borderId="0" xfId="1" applyNumberFormat="1" applyFont="1" applyAlignment="1">
      <alignment horizontal="center" shrinkToFit="1"/>
    </xf>
    <xf numFmtId="0" fontId="5" fillId="0" borderId="1" xfId="1" applyNumberFormat="1" applyFont="1" applyFill="1" applyBorder="1" applyAlignment="1">
      <alignment horizontal="center" vertical="center" shrinkToFit="1"/>
    </xf>
    <xf numFmtId="0" fontId="6" fillId="0" borderId="1" xfId="1" applyNumberFormat="1" applyFont="1" applyFill="1" applyBorder="1" applyAlignment="1">
      <alignment horizontal="center" vertical="center" shrinkToFit="1"/>
    </xf>
    <xf numFmtId="1" fontId="5" fillId="0" borderId="1" xfId="0" applyNumberFormat="1" applyFont="1" applyBorder="1" applyAlignment="1">
      <alignment shrinkToFit="1"/>
    </xf>
    <xf numFmtId="0" fontId="5" fillId="0" borderId="1" xfId="1" applyNumberFormat="1" applyFont="1" applyBorder="1" applyAlignment="1">
      <alignment shrinkToFit="1"/>
    </xf>
    <xf numFmtId="0" fontId="5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shrinkToFit="1"/>
    </xf>
    <xf numFmtId="187" fontId="6" fillId="0" borderId="1" xfId="1" applyNumberFormat="1" applyFont="1" applyFill="1" applyBorder="1" applyAlignment="1">
      <alignment horizontal="center" vertic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5" fillId="0" borderId="2" xfId="0" applyFont="1" applyBorder="1" applyAlignment="1"/>
    <xf numFmtId="0" fontId="7" fillId="0" borderId="2" xfId="0" applyFont="1" applyBorder="1" applyAlignment="1"/>
    <xf numFmtId="0" fontId="5" fillId="0" borderId="3" xfId="0" applyFont="1" applyFill="1" applyBorder="1" applyAlignment="1"/>
    <xf numFmtId="0" fontId="5" fillId="0" borderId="3" xfId="0" applyFont="1" applyBorder="1" applyAlignment="1">
      <alignment horizontal="left"/>
    </xf>
    <xf numFmtId="187" fontId="9" fillId="0" borderId="3" xfId="1" applyNumberFormat="1" applyFont="1" applyFill="1" applyBorder="1" applyAlignment="1">
      <alignment horizontal="center"/>
    </xf>
    <xf numFmtId="0" fontId="5" fillId="0" borderId="3" xfId="2" applyFont="1" applyFill="1" applyBorder="1" applyAlignment="1"/>
    <xf numFmtId="0" fontId="18" fillId="0" borderId="1" xfId="0" applyFont="1" applyBorder="1" applyAlignment="1">
      <alignment horizontal="center" shrinkToFit="1"/>
    </xf>
    <xf numFmtId="3" fontId="18" fillId="0" borderId="1" xfId="0" applyNumberFormat="1" applyFont="1" applyBorder="1" applyAlignment="1">
      <alignment horizontal="center" shrinkToFit="1"/>
    </xf>
    <xf numFmtId="61" fontId="18" fillId="0" borderId="0" xfId="0" applyNumberFormat="1" applyFont="1" applyBorder="1" applyAlignment="1">
      <alignment horizontal="center" shrinkToFit="1"/>
    </xf>
    <xf numFmtId="0" fontId="18" fillId="0" borderId="0" xfId="0" applyFont="1" applyBorder="1" applyAlignment="1">
      <alignment horizontal="center" shrinkToFit="1"/>
    </xf>
    <xf numFmtId="0" fontId="18" fillId="0" borderId="8" xfId="0" applyFont="1" applyBorder="1" applyAlignment="1">
      <alignment horizontal="center" shrinkToFit="1"/>
    </xf>
    <xf numFmtId="0" fontId="18" fillId="0" borderId="1" xfId="0" applyFont="1" applyFill="1" applyBorder="1" applyAlignment="1">
      <alignment horizontal="left" shrinkToFit="1"/>
    </xf>
    <xf numFmtId="0" fontId="18" fillId="0" borderId="1" xfId="0" applyFont="1" applyBorder="1" applyAlignment="1">
      <alignment horizontal="left" shrinkToFit="1"/>
    </xf>
    <xf numFmtId="0" fontId="30" fillId="0" borderId="1" xfId="0" applyFont="1" applyBorder="1" applyAlignment="1">
      <alignment shrinkToFit="1"/>
    </xf>
    <xf numFmtId="0" fontId="18" fillId="0" borderId="1" xfId="0" applyFont="1" applyFill="1" applyBorder="1" applyAlignment="1">
      <alignment shrinkToFit="1"/>
    </xf>
    <xf numFmtId="61" fontId="18" fillId="0" borderId="1" xfId="0" applyNumberFormat="1" applyFont="1" applyBorder="1" applyAlignment="1">
      <alignment horizontal="center" shrinkToFit="1"/>
    </xf>
    <xf numFmtId="3" fontId="18" fillId="0" borderId="1" xfId="1" applyNumberFormat="1" applyFont="1" applyBorder="1" applyAlignment="1">
      <alignment horizontal="center" shrinkToFit="1"/>
    </xf>
    <xf numFmtId="0" fontId="18" fillId="0" borderId="0" xfId="0" applyFont="1" applyBorder="1" applyAlignment="1">
      <alignment shrinkToFit="1"/>
    </xf>
    <xf numFmtId="3" fontId="5" fillId="0" borderId="4" xfId="1" applyNumberFormat="1" applyFont="1" applyBorder="1" applyAlignment="1">
      <alignment horizontal="center" shrinkToFit="1"/>
    </xf>
    <xf numFmtId="0" fontId="7" fillId="0" borderId="1" xfId="0" applyFont="1" applyFill="1" applyBorder="1" applyAlignment="1">
      <alignment shrinkToFit="1"/>
    </xf>
    <xf numFmtId="187" fontId="12" fillId="0" borderId="1" xfId="1" applyNumberFormat="1" applyFont="1" applyFill="1" applyBorder="1" applyAlignment="1">
      <alignment shrinkToFit="1"/>
    </xf>
    <xf numFmtId="0" fontId="7" fillId="0" borderId="1" xfId="2" applyFont="1" applyFill="1" applyBorder="1" applyAlignment="1">
      <alignment shrinkToFit="1"/>
    </xf>
    <xf numFmtId="0" fontId="8" fillId="0" borderId="0" xfId="0" applyFont="1" applyFill="1" applyBorder="1" applyAlignment="1">
      <alignment shrinkToFit="1"/>
    </xf>
    <xf numFmtId="0" fontId="5" fillId="0" borderId="0" xfId="1" applyNumberFormat="1" applyFont="1" applyFill="1" applyBorder="1" applyAlignment="1">
      <alignment horizontal="center" shrinkToFit="1"/>
    </xf>
    <xf numFmtId="0" fontId="5" fillId="0" borderId="0" xfId="0" applyFont="1" applyBorder="1" applyAlignment="1">
      <alignment shrinkToFit="1"/>
    </xf>
    <xf numFmtId="187" fontId="10" fillId="0" borderId="0" xfId="1" applyNumberFormat="1" applyFont="1" applyFill="1" applyBorder="1" applyAlignment="1">
      <alignment shrinkToFit="1"/>
    </xf>
    <xf numFmtId="0" fontId="6" fillId="0" borderId="0" xfId="2" applyFont="1" applyFill="1" applyBorder="1" applyAlignment="1">
      <alignment shrinkToFit="1"/>
    </xf>
    <xf numFmtId="0" fontId="6" fillId="0" borderId="0" xfId="0" applyFont="1" applyFill="1" applyBorder="1" applyAlignment="1">
      <alignment shrinkToFit="1"/>
    </xf>
    <xf numFmtId="0" fontId="5" fillId="0" borderId="0" xfId="0" applyNumberFormat="1" applyFont="1" applyFill="1" applyBorder="1" applyAlignment="1">
      <alignment horizontal="left" shrinkToFit="1"/>
    </xf>
    <xf numFmtId="187" fontId="9" fillId="0" borderId="0" xfId="1" applyNumberFormat="1" applyFont="1" applyFill="1" applyBorder="1" applyAlignment="1">
      <alignment shrinkToFit="1"/>
    </xf>
    <xf numFmtId="3" fontId="5" fillId="0" borderId="1" xfId="0" applyNumberFormat="1" applyFont="1" applyBorder="1" applyAlignment="1">
      <alignment horizontal="center"/>
    </xf>
    <xf numFmtId="187" fontId="12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87" fontId="5" fillId="0" borderId="9" xfId="1" applyNumberFormat="1" applyFont="1" applyFill="1" applyBorder="1" applyAlignment="1">
      <alignment horizontal="center"/>
    </xf>
    <xf numFmtId="187" fontId="15" fillId="0" borderId="1" xfId="1" applyNumberFormat="1" applyFont="1" applyFill="1" applyBorder="1" applyAlignment="1">
      <alignment horizontal="center"/>
    </xf>
    <xf numFmtId="187" fontId="9" fillId="0" borderId="1" xfId="1" applyNumberFormat="1" applyFont="1" applyBorder="1" applyAlignment="1">
      <alignment horizontal="center"/>
    </xf>
    <xf numFmtId="187" fontId="9" fillId="0" borderId="0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shrinkToFit="1"/>
    </xf>
    <xf numFmtId="0" fontId="7" fillId="0" borderId="8" xfId="0" applyFont="1" applyFill="1" applyBorder="1" applyAlignment="1"/>
    <xf numFmtId="0" fontId="8" fillId="0" borderId="8" xfId="0" applyFont="1" applyFill="1" applyBorder="1" applyAlignment="1">
      <alignment wrapText="1"/>
    </xf>
    <xf numFmtId="0" fontId="5" fillId="0" borderId="8" xfId="0" applyFont="1" applyFill="1" applyBorder="1" applyAlignment="1"/>
    <xf numFmtId="3" fontId="5" fillId="0" borderId="1" xfId="1" applyNumberFormat="1" applyFont="1" applyBorder="1" applyAlignment="1">
      <alignment horizontal="center" shrinkToFit="1"/>
    </xf>
    <xf numFmtId="0" fontId="8" fillId="0" borderId="1" xfId="2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187" fontId="13" fillId="0" borderId="1" xfId="1" applyNumberFormat="1" applyFont="1" applyFill="1" applyBorder="1" applyAlignment="1">
      <alignment shrinkToFit="1"/>
    </xf>
    <xf numFmtId="0" fontId="5" fillId="0" borderId="8" xfId="0" applyFont="1" applyBorder="1" applyAlignment="1">
      <alignment horizontal="center" shrinkToFit="1"/>
    </xf>
    <xf numFmtId="0" fontId="7" fillId="0" borderId="1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5" fillId="0" borderId="1" xfId="1" applyNumberFormat="1" applyFont="1" applyFill="1" applyBorder="1" applyAlignment="1">
      <alignment horizontal="center" shrinkToFit="1"/>
    </xf>
    <xf numFmtId="187" fontId="12" fillId="0" borderId="1" xfId="1" applyNumberFormat="1" applyFont="1" applyFill="1" applyBorder="1" applyAlignment="1">
      <alignment horizontal="center" shrinkToFit="1"/>
    </xf>
    <xf numFmtId="187" fontId="13" fillId="0" borderId="1" xfId="1" applyNumberFormat="1" applyFont="1" applyFill="1" applyBorder="1" applyAlignment="1">
      <alignment horizontal="center" shrinkToFit="1"/>
    </xf>
    <xf numFmtId="3" fontId="5" fillId="0" borderId="0" xfId="0" applyNumberFormat="1" applyFont="1" applyBorder="1" applyAlignment="1">
      <alignment horizontal="center" shrinkToFit="1"/>
    </xf>
    <xf numFmtId="0" fontId="7" fillId="0" borderId="2" xfId="0" applyFont="1" applyFill="1" applyBorder="1" applyAlignment="1"/>
    <xf numFmtId="0" fontId="6" fillId="0" borderId="2" xfId="0" applyFont="1" applyFill="1" applyBorder="1" applyAlignment="1">
      <alignment wrapText="1"/>
    </xf>
    <xf numFmtId="187" fontId="18" fillId="0" borderId="1" xfId="0" applyNumberFormat="1" applyFont="1" applyBorder="1" applyAlignment="1">
      <alignment horizontal="center" shrinkToFit="1"/>
    </xf>
    <xf numFmtId="0" fontId="9" fillId="0" borderId="0" xfId="0" applyFont="1" applyFill="1" applyBorder="1" applyAlignment="1">
      <alignment textRotation="180"/>
    </xf>
    <xf numFmtId="1" fontId="9" fillId="0" borderId="0" xfId="0" applyNumberFormat="1" applyFont="1" applyFill="1" applyBorder="1" applyAlignment="1">
      <alignment horizontal="left" textRotation="180"/>
    </xf>
    <xf numFmtId="1" fontId="9" fillId="0" borderId="0" xfId="0" applyNumberFormat="1" applyFont="1" applyFill="1" applyBorder="1" applyAlignment="1">
      <alignment textRotation="180"/>
    </xf>
    <xf numFmtId="1" fontId="9" fillId="0" borderId="0" xfId="0" applyNumberFormat="1" applyFont="1" applyFill="1" applyBorder="1" applyAlignment="1">
      <alignment horizontal="center" textRotation="180"/>
    </xf>
    <xf numFmtId="0" fontId="6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/>
    </xf>
    <xf numFmtId="0" fontId="5" fillId="0" borderId="1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87" fontId="6" fillId="0" borderId="7" xfId="1" applyNumberFormat="1" applyFont="1" applyFill="1" applyBorder="1" applyAlignment="1">
      <alignment horizontal="center" vertical="center"/>
    </xf>
    <xf numFmtId="187" fontId="6" fillId="0" borderId="6" xfId="1" applyNumberFormat="1" applyFont="1" applyFill="1" applyBorder="1" applyAlignment="1">
      <alignment horizontal="center" vertical="center"/>
    </xf>
    <xf numFmtId="187" fontId="6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textRotation="180"/>
    </xf>
    <xf numFmtId="0" fontId="5" fillId="0" borderId="10" xfId="1" applyNumberFormat="1" applyFont="1" applyFill="1" applyBorder="1" applyAlignment="1">
      <alignment horizontal="center"/>
    </xf>
    <xf numFmtId="0" fontId="5" fillId="0" borderId="11" xfId="1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 vertical="top" shrinkToFit="1"/>
    </xf>
    <xf numFmtId="0" fontId="21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left"/>
    </xf>
  </cellXfs>
  <cellStyles count="327">
    <cellStyle name="เครื่องหมายจุลภาค" xfId="1" builtinId="3"/>
    <cellStyle name="เครื่องหมายจุลภาค 2 10" xfId="3"/>
    <cellStyle name="เครื่องหมายจุลภาค 2 11" xfId="4"/>
    <cellStyle name="เครื่องหมายจุลภาค 2 12" xfId="5"/>
    <cellStyle name="เครื่องหมายจุลภาค 2 13" xfId="6"/>
    <cellStyle name="เครื่องหมายจุลภาค 2 14" xfId="7"/>
    <cellStyle name="เครื่องหมายจุลภาค 2 15" xfId="8"/>
    <cellStyle name="เครื่องหมายจุลภาค 2 2" xfId="9"/>
    <cellStyle name="เครื่องหมายจุลภาค 2 2 2" xfId="10"/>
    <cellStyle name="เครื่องหมายจุลภาค 2 2 3" xfId="11"/>
    <cellStyle name="เครื่องหมายจุลภาค 2 2 4" xfId="12"/>
    <cellStyle name="เครื่องหมายจุลภาค 2 2 5" xfId="13"/>
    <cellStyle name="เครื่องหมายจุลภาค 2 2 6" xfId="14"/>
    <cellStyle name="เครื่องหมายจุลภาค 2 3" xfId="15"/>
    <cellStyle name="เครื่องหมายจุลภาค 2 4" xfId="16"/>
    <cellStyle name="เครื่องหมายจุลภาค 2 5" xfId="17"/>
    <cellStyle name="เครื่องหมายจุลภาค 2 6" xfId="18"/>
    <cellStyle name="เครื่องหมายจุลภาค 2 7" xfId="19"/>
    <cellStyle name="เครื่องหมายจุลภาค 2 8" xfId="20"/>
    <cellStyle name="เครื่องหมายจุลภาค 2 9" xfId="21"/>
    <cellStyle name="เครื่องหมายจุลภาค 3 10" xfId="22"/>
    <cellStyle name="เครื่องหมายจุลภาค 3 11" xfId="23"/>
    <cellStyle name="เครื่องหมายจุลภาค 3 12" xfId="24"/>
    <cellStyle name="เครื่องหมายจุลภาค 3 13" xfId="25"/>
    <cellStyle name="เครื่องหมายจุลภาค 3 14" xfId="26"/>
    <cellStyle name="เครื่องหมายจุลภาค 3 15" xfId="27"/>
    <cellStyle name="เครื่องหมายจุลภาค 3 2" xfId="28"/>
    <cellStyle name="เครื่องหมายจุลภาค 3 3" xfId="29"/>
    <cellStyle name="เครื่องหมายจุลภาค 3 4" xfId="30"/>
    <cellStyle name="เครื่องหมายจุลภาค 3 5" xfId="31"/>
    <cellStyle name="เครื่องหมายจุลภาค 3 6" xfId="32"/>
    <cellStyle name="เครื่องหมายจุลภาค 3 7" xfId="33"/>
    <cellStyle name="เครื่องหมายจุลภาค 3 8" xfId="34"/>
    <cellStyle name="เครื่องหมายจุลภาค 3 9" xfId="35"/>
    <cellStyle name="เครื่องหมายจุลภาค 4 10" xfId="36"/>
    <cellStyle name="เครื่องหมายจุลภาค 4 11" xfId="37"/>
    <cellStyle name="เครื่องหมายจุลภาค 4 12" xfId="38"/>
    <cellStyle name="เครื่องหมายจุลภาค 4 13" xfId="39"/>
    <cellStyle name="เครื่องหมายจุลภาค 4 14" xfId="40"/>
    <cellStyle name="เครื่องหมายจุลภาค 4 15" xfId="41"/>
    <cellStyle name="เครื่องหมายจุลภาค 4 2" xfId="42"/>
    <cellStyle name="เครื่องหมายจุลภาค 4 2 10" xfId="43"/>
    <cellStyle name="เครื่องหมายจุลภาค 4 2 2" xfId="44"/>
    <cellStyle name="เครื่องหมายจุลภาค 4 2 3" xfId="45"/>
    <cellStyle name="เครื่องหมายจุลภาค 4 2 4" xfId="46"/>
    <cellStyle name="เครื่องหมายจุลภาค 4 2 5" xfId="47"/>
    <cellStyle name="เครื่องหมายจุลภาค 4 2 6" xfId="48"/>
    <cellStyle name="เครื่องหมายจุลภาค 4 2 7" xfId="49"/>
    <cellStyle name="เครื่องหมายจุลภาค 4 2 8" xfId="50"/>
    <cellStyle name="เครื่องหมายจุลภาค 4 2 9" xfId="51"/>
    <cellStyle name="เครื่องหมายจุลภาค 4 3" xfId="52"/>
    <cellStyle name="เครื่องหมายจุลภาค 4 3 10" xfId="53"/>
    <cellStyle name="เครื่องหมายจุลภาค 4 3 2" xfId="54"/>
    <cellStyle name="เครื่องหมายจุลภาค 4 3 3" xfId="55"/>
    <cellStyle name="เครื่องหมายจุลภาค 4 3 4" xfId="56"/>
    <cellStyle name="เครื่องหมายจุลภาค 4 3 5" xfId="57"/>
    <cellStyle name="เครื่องหมายจุลภาค 4 3 6" xfId="58"/>
    <cellStyle name="เครื่องหมายจุลภาค 4 3 7" xfId="59"/>
    <cellStyle name="เครื่องหมายจุลภาค 4 3 8" xfId="60"/>
    <cellStyle name="เครื่องหมายจุลภาค 4 3 9" xfId="61"/>
    <cellStyle name="เครื่องหมายจุลภาค 4 4" xfId="62"/>
    <cellStyle name="เครื่องหมายจุลภาค 4 4 10" xfId="63"/>
    <cellStyle name="เครื่องหมายจุลภาค 4 4 2" xfId="64"/>
    <cellStyle name="เครื่องหมายจุลภาค 4 4 3" xfId="65"/>
    <cellStyle name="เครื่องหมายจุลภาค 4 4 4" xfId="66"/>
    <cellStyle name="เครื่องหมายจุลภาค 4 4 5" xfId="67"/>
    <cellStyle name="เครื่องหมายจุลภาค 4 4 6" xfId="68"/>
    <cellStyle name="เครื่องหมายจุลภาค 4 4 7" xfId="69"/>
    <cellStyle name="เครื่องหมายจุลภาค 4 4 8" xfId="70"/>
    <cellStyle name="เครื่องหมายจุลภาค 4 4 9" xfId="71"/>
    <cellStyle name="เครื่องหมายจุลภาค 4 5" xfId="72"/>
    <cellStyle name="เครื่องหมายจุลภาค 4 5 10" xfId="73"/>
    <cellStyle name="เครื่องหมายจุลภาค 4 5 2" xfId="74"/>
    <cellStyle name="เครื่องหมายจุลภาค 4 5 3" xfId="75"/>
    <cellStyle name="เครื่องหมายจุลภาค 4 5 4" xfId="76"/>
    <cellStyle name="เครื่องหมายจุลภาค 4 5 5" xfId="77"/>
    <cellStyle name="เครื่องหมายจุลภาค 4 5 6" xfId="78"/>
    <cellStyle name="เครื่องหมายจุลภาค 4 5 7" xfId="79"/>
    <cellStyle name="เครื่องหมายจุลภาค 4 5 8" xfId="80"/>
    <cellStyle name="เครื่องหมายจุลภาค 4 5 9" xfId="81"/>
    <cellStyle name="เครื่องหมายจุลภาค 4 6" xfId="82"/>
    <cellStyle name="เครื่องหมายจุลภาค 4 6 10" xfId="83"/>
    <cellStyle name="เครื่องหมายจุลภาค 4 6 2" xfId="84"/>
    <cellStyle name="เครื่องหมายจุลภาค 4 6 3" xfId="85"/>
    <cellStyle name="เครื่องหมายจุลภาค 4 6 4" xfId="86"/>
    <cellStyle name="เครื่องหมายจุลภาค 4 6 5" xfId="87"/>
    <cellStyle name="เครื่องหมายจุลภาค 4 6 6" xfId="88"/>
    <cellStyle name="เครื่องหมายจุลภาค 4 6 7" xfId="89"/>
    <cellStyle name="เครื่องหมายจุลภาค 4 6 8" xfId="90"/>
    <cellStyle name="เครื่องหมายจุลภาค 4 6 9" xfId="91"/>
    <cellStyle name="เครื่องหมายจุลภาค 4 7" xfId="92"/>
    <cellStyle name="เครื่องหมายจุลภาค 4 8" xfId="93"/>
    <cellStyle name="เครื่องหมายจุลภาค 4 9" xfId="94"/>
    <cellStyle name="ปกติ" xfId="0" builtinId="0"/>
    <cellStyle name="ปกติ 10" xfId="95"/>
    <cellStyle name="ปกติ 10 10" xfId="96"/>
    <cellStyle name="ปกติ 10 2" xfId="97"/>
    <cellStyle name="ปกติ 10 3" xfId="98"/>
    <cellStyle name="ปกติ 10 4" xfId="99"/>
    <cellStyle name="ปกติ 10 5" xfId="100"/>
    <cellStyle name="ปกติ 10 6" xfId="101"/>
    <cellStyle name="ปกติ 10 7" xfId="102"/>
    <cellStyle name="ปกติ 10 8" xfId="103"/>
    <cellStyle name="ปกติ 10 9" xfId="104"/>
    <cellStyle name="ปกติ 11" xfId="105"/>
    <cellStyle name="ปกติ 11 10" xfId="106"/>
    <cellStyle name="ปกติ 11 2" xfId="107"/>
    <cellStyle name="ปกติ 11 3" xfId="108"/>
    <cellStyle name="ปกติ 11 4" xfId="109"/>
    <cellStyle name="ปกติ 11 5" xfId="110"/>
    <cellStyle name="ปกติ 11 6" xfId="111"/>
    <cellStyle name="ปกติ 11 7" xfId="112"/>
    <cellStyle name="ปกติ 11 8" xfId="113"/>
    <cellStyle name="ปกติ 11 9" xfId="114"/>
    <cellStyle name="ปกติ 2" xfId="2"/>
    <cellStyle name="ปกติ 2 10" xfId="115"/>
    <cellStyle name="ปกติ 2 11" xfId="116"/>
    <cellStyle name="ปกติ 2 12" xfId="117"/>
    <cellStyle name="ปกติ 2 13" xfId="118"/>
    <cellStyle name="ปกติ 2 14" xfId="119"/>
    <cellStyle name="ปกติ 2 15" xfId="120"/>
    <cellStyle name="ปกติ 2 16" xfId="121"/>
    <cellStyle name="ปกติ 2 2" xfId="122"/>
    <cellStyle name="ปกติ 2 2 10" xfId="123"/>
    <cellStyle name="ปกติ 2 2 11" xfId="124"/>
    <cellStyle name="ปกติ 2 2 12" xfId="125"/>
    <cellStyle name="ปกติ 2 2 13" xfId="126"/>
    <cellStyle name="ปกติ 2 2 14" xfId="127"/>
    <cellStyle name="ปกติ 2 2 2" xfId="128"/>
    <cellStyle name="ปกติ 2 2 3" xfId="129"/>
    <cellStyle name="ปกติ 2 2 4" xfId="130"/>
    <cellStyle name="ปกติ 2 2 5" xfId="131"/>
    <cellStyle name="ปกติ 2 2 6" xfId="132"/>
    <cellStyle name="ปกติ 2 2 7" xfId="133"/>
    <cellStyle name="ปกติ 2 2 8" xfId="134"/>
    <cellStyle name="ปกติ 2 2 9" xfId="135"/>
    <cellStyle name="ปกติ 2 3" xfId="136"/>
    <cellStyle name="ปกติ 2 4" xfId="137"/>
    <cellStyle name="ปกติ 2 4 10" xfId="138"/>
    <cellStyle name="ปกติ 2 4 11" xfId="139"/>
    <cellStyle name="ปกติ 2 4 12" xfId="140"/>
    <cellStyle name="ปกติ 2 4 13" xfId="141"/>
    <cellStyle name="ปกติ 2 4 2" xfId="142"/>
    <cellStyle name="ปกติ 2 4 3" xfId="143"/>
    <cellStyle name="ปกติ 2 4 4" xfId="144"/>
    <cellStyle name="ปกติ 2 4 5" xfId="145"/>
    <cellStyle name="ปกติ 2 4 6" xfId="146"/>
    <cellStyle name="ปกติ 2 4 7" xfId="147"/>
    <cellStyle name="ปกติ 2 4 8" xfId="148"/>
    <cellStyle name="ปกติ 2 4 9" xfId="149"/>
    <cellStyle name="ปกติ 2 5" xfId="150"/>
    <cellStyle name="ปกติ 2 5 10" xfId="151"/>
    <cellStyle name="ปกติ 2 5 11" xfId="152"/>
    <cellStyle name="ปกติ 2 5 12" xfId="153"/>
    <cellStyle name="ปกติ 2 5 2" xfId="154"/>
    <cellStyle name="ปกติ 2 5 3" xfId="155"/>
    <cellStyle name="ปกติ 2 5 4" xfId="156"/>
    <cellStyle name="ปกติ 2 5 5" xfId="157"/>
    <cellStyle name="ปกติ 2 5 6" xfId="158"/>
    <cellStyle name="ปกติ 2 5 7" xfId="159"/>
    <cellStyle name="ปกติ 2 5 8" xfId="160"/>
    <cellStyle name="ปกติ 2 5 9" xfId="161"/>
    <cellStyle name="ปกติ 2 6" xfId="162"/>
    <cellStyle name="ปกติ 2 7" xfId="163"/>
    <cellStyle name="ปกติ 2 7 10" xfId="164"/>
    <cellStyle name="ปกติ 2 7 2" xfId="165"/>
    <cellStyle name="ปกติ 2 7 3" xfId="166"/>
    <cellStyle name="ปกติ 2 7 4" xfId="167"/>
    <cellStyle name="ปกติ 2 7 5" xfId="168"/>
    <cellStyle name="ปกติ 2 7 6" xfId="169"/>
    <cellStyle name="ปกติ 2 7 7" xfId="170"/>
    <cellStyle name="ปกติ 2 7 8" xfId="171"/>
    <cellStyle name="ปกติ 2 7 9" xfId="172"/>
    <cellStyle name="ปกติ 2 8" xfId="173"/>
    <cellStyle name="ปกติ 2 9" xfId="174"/>
    <cellStyle name="ปกติ 3 10" xfId="175"/>
    <cellStyle name="ปกติ 3 11" xfId="176"/>
    <cellStyle name="ปกติ 3 12" xfId="177"/>
    <cellStyle name="ปกติ 3 2" xfId="178"/>
    <cellStyle name="ปกติ 3 3" xfId="179"/>
    <cellStyle name="ปกติ 3 4" xfId="180"/>
    <cellStyle name="ปกติ 3 5" xfId="181"/>
    <cellStyle name="ปกติ 3 6" xfId="182"/>
    <cellStyle name="ปกติ 3 7" xfId="183"/>
    <cellStyle name="ปกติ 3 8" xfId="184"/>
    <cellStyle name="ปกติ 3 9" xfId="185"/>
    <cellStyle name="ปกติ 4 2" xfId="186"/>
    <cellStyle name="ปกติ 4 3" xfId="187"/>
    <cellStyle name="ปกติ 4 4" xfId="188"/>
    <cellStyle name="ปกติ 4 5" xfId="189"/>
    <cellStyle name="ปกติ 4 6" xfId="190"/>
    <cellStyle name="ปกติ 4 7" xfId="191"/>
    <cellStyle name="ปกติ 4 8" xfId="192"/>
    <cellStyle name="ปกติ 4 9" xfId="193"/>
    <cellStyle name="ปกติ 5 2" xfId="194"/>
    <cellStyle name="ปกติ 5 2 10" xfId="195"/>
    <cellStyle name="ปกติ 5 2 2" xfId="196"/>
    <cellStyle name="ปกติ 5 2 3" xfId="197"/>
    <cellStyle name="ปกติ 5 2 4" xfId="198"/>
    <cellStyle name="ปกติ 5 2 5" xfId="199"/>
    <cellStyle name="ปกติ 5 2 6" xfId="200"/>
    <cellStyle name="ปกติ 5 2 7" xfId="201"/>
    <cellStyle name="ปกติ 5 2 8" xfId="202"/>
    <cellStyle name="ปกติ 5 2 9" xfId="203"/>
    <cellStyle name="ปกติ 5 3" xfId="204"/>
    <cellStyle name="ปกติ 5 3 10" xfId="205"/>
    <cellStyle name="ปกติ 5 3 2" xfId="206"/>
    <cellStyle name="ปกติ 5 3 3" xfId="207"/>
    <cellStyle name="ปกติ 5 3 4" xfId="208"/>
    <cellStyle name="ปกติ 5 3 5" xfId="209"/>
    <cellStyle name="ปกติ 5 3 6" xfId="210"/>
    <cellStyle name="ปกติ 5 3 7" xfId="211"/>
    <cellStyle name="ปกติ 5 3 8" xfId="212"/>
    <cellStyle name="ปกติ 5 3 9" xfId="213"/>
    <cellStyle name="ปกติ 5 4" xfId="214"/>
    <cellStyle name="ปกติ 5 4 10" xfId="215"/>
    <cellStyle name="ปกติ 5 4 2" xfId="216"/>
    <cellStyle name="ปกติ 5 4 3" xfId="217"/>
    <cellStyle name="ปกติ 5 4 4" xfId="218"/>
    <cellStyle name="ปกติ 5 4 5" xfId="219"/>
    <cellStyle name="ปกติ 5 4 6" xfId="220"/>
    <cellStyle name="ปกติ 5 4 7" xfId="221"/>
    <cellStyle name="ปกติ 5 4 8" xfId="222"/>
    <cellStyle name="ปกติ 5 4 9" xfId="223"/>
    <cellStyle name="ปกติ 5 5" xfId="224"/>
    <cellStyle name="ปกติ 5 5 10" xfId="225"/>
    <cellStyle name="ปกติ 5 5 2" xfId="226"/>
    <cellStyle name="ปกติ 5 5 3" xfId="227"/>
    <cellStyle name="ปกติ 5 5 4" xfId="228"/>
    <cellStyle name="ปกติ 5 5 5" xfId="229"/>
    <cellStyle name="ปกติ 5 5 6" xfId="230"/>
    <cellStyle name="ปกติ 5 5 7" xfId="231"/>
    <cellStyle name="ปกติ 5 5 8" xfId="232"/>
    <cellStyle name="ปกติ 5 5 9" xfId="233"/>
    <cellStyle name="ปกติ 5 6" xfId="234"/>
    <cellStyle name="ปกติ 5 7" xfId="235"/>
    <cellStyle name="ปกติ 5 8" xfId="236"/>
    <cellStyle name="ปกติ 6 2" xfId="237"/>
    <cellStyle name="ปกติ 6 2 10" xfId="238"/>
    <cellStyle name="ปกติ 6 2 2" xfId="239"/>
    <cellStyle name="ปกติ 6 2 3" xfId="240"/>
    <cellStyle name="ปกติ 6 2 4" xfId="241"/>
    <cellStyle name="ปกติ 6 2 5" xfId="242"/>
    <cellStyle name="ปกติ 6 2 6" xfId="243"/>
    <cellStyle name="ปกติ 6 2 7" xfId="244"/>
    <cellStyle name="ปกติ 6 2 8" xfId="245"/>
    <cellStyle name="ปกติ 6 2 9" xfId="246"/>
    <cellStyle name="ปกติ 6 3" xfId="247"/>
    <cellStyle name="ปกติ 6 3 10" xfId="248"/>
    <cellStyle name="ปกติ 6 3 2" xfId="249"/>
    <cellStyle name="ปกติ 6 3 3" xfId="250"/>
    <cellStyle name="ปกติ 6 3 4" xfId="251"/>
    <cellStyle name="ปกติ 6 3 5" xfId="252"/>
    <cellStyle name="ปกติ 6 3 6" xfId="253"/>
    <cellStyle name="ปกติ 6 3 7" xfId="254"/>
    <cellStyle name="ปกติ 6 3 8" xfId="255"/>
    <cellStyle name="ปกติ 6 3 9" xfId="256"/>
    <cellStyle name="ปกติ 6 4" xfId="257"/>
    <cellStyle name="ปกติ 6 4 10" xfId="258"/>
    <cellStyle name="ปกติ 6 4 2" xfId="259"/>
    <cellStyle name="ปกติ 6 4 3" xfId="260"/>
    <cellStyle name="ปกติ 6 4 4" xfId="261"/>
    <cellStyle name="ปกติ 6 4 5" xfId="262"/>
    <cellStyle name="ปกติ 6 4 6" xfId="263"/>
    <cellStyle name="ปกติ 6 4 7" xfId="264"/>
    <cellStyle name="ปกติ 6 4 8" xfId="265"/>
    <cellStyle name="ปกติ 6 4 9" xfId="266"/>
    <cellStyle name="ปกติ 6 5" xfId="267"/>
    <cellStyle name="ปกติ 6 5 10" xfId="268"/>
    <cellStyle name="ปกติ 6 5 2" xfId="269"/>
    <cellStyle name="ปกติ 6 5 3" xfId="270"/>
    <cellStyle name="ปกติ 6 5 4" xfId="271"/>
    <cellStyle name="ปกติ 6 5 5" xfId="272"/>
    <cellStyle name="ปกติ 6 5 6" xfId="273"/>
    <cellStyle name="ปกติ 6 5 7" xfId="274"/>
    <cellStyle name="ปกติ 6 5 8" xfId="275"/>
    <cellStyle name="ปกติ 6 5 9" xfId="276"/>
    <cellStyle name="ปกติ 6 6" xfId="277"/>
    <cellStyle name="ปกติ 6 6 10" xfId="278"/>
    <cellStyle name="ปกติ 6 6 2" xfId="279"/>
    <cellStyle name="ปกติ 6 6 3" xfId="280"/>
    <cellStyle name="ปกติ 6 6 4" xfId="281"/>
    <cellStyle name="ปกติ 6 6 5" xfId="282"/>
    <cellStyle name="ปกติ 6 6 6" xfId="283"/>
    <cellStyle name="ปกติ 6 6 7" xfId="284"/>
    <cellStyle name="ปกติ 6 6 8" xfId="285"/>
    <cellStyle name="ปกติ 6 6 9" xfId="286"/>
    <cellStyle name="ปกติ 7" xfId="287"/>
    <cellStyle name="ปกติ 7 10" xfId="288"/>
    <cellStyle name="ปกติ 7 2" xfId="289"/>
    <cellStyle name="ปกติ 7 3" xfId="290"/>
    <cellStyle name="ปกติ 7 4" xfId="291"/>
    <cellStyle name="ปกติ 7 5" xfId="292"/>
    <cellStyle name="ปกติ 7 6" xfId="293"/>
    <cellStyle name="ปกติ 7 7" xfId="294"/>
    <cellStyle name="ปกติ 7 8" xfId="295"/>
    <cellStyle name="ปกติ 7 9" xfId="296"/>
    <cellStyle name="ปกติ 8" xfId="297"/>
    <cellStyle name="ปกติ 8 10" xfId="298"/>
    <cellStyle name="ปกติ 8 2" xfId="299"/>
    <cellStyle name="ปกติ 8 3" xfId="300"/>
    <cellStyle name="ปกติ 8 4" xfId="301"/>
    <cellStyle name="ปกติ 8 5" xfId="302"/>
    <cellStyle name="ปกติ 8 6" xfId="303"/>
    <cellStyle name="ปกติ 8 7" xfId="304"/>
    <cellStyle name="ปกติ 8 8" xfId="305"/>
    <cellStyle name="ปกติ 8 9" xfId="306"/>
    <cellStyle name="ปกติ 9" xfId="307"/>
    <cellStyle name="ปกติ 9 10" xfId="308"/>
    <cellStyle name="ปกติ 9 2" xfId="309"/>
    <cellStyle name="ปกติ 9 3" xfId="310"/>
    <cellStyle name="ปกติ 9 4" xfId="311"/>
    <cellStyle name="ปกติ 9 5" xfId="312"/>
    <cellStyle name="ปกติ 9 6" xfId="313"/>
    <cellStyle name="ปกติ 9 7" xfId="314"/>
    <cellStyle name="ปกติ 9 8" xfId="315"/>
    <cellStyle name="ปกติ 9 9" xfId="316"/>
    <cellStyle name="ลักษณะ 1" xfId="317"/>
    <cellStyle name="ลักษณะ 1 10" xfId="318"/>
    <cellStyle name="ลักษณะ 1 2" xfId="319"/>
    <cellStyle name="ลักษณะ 1 3" xfId="320"/>
    <cellStyle name="ลักษณะ 1 4" xfId="321"/>
    <cellStyle name="ลักษณะ 1 5" xfId="322"/>
    <cellStyle name="ลักษณะ 1 6" xfId="323"/>
    <cellStyle name="ลักษณะ 1 7" xfId="324"/>
    <cellStyle name="ลักษณะ 1 8" xfId="325"/>
    <cellStyle name="ลักษณะ 1 9" xfId="3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814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5814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814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5814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904875</xdr:colOff>
      <xdr:row>0</xdr:row>
      <xdr:rowOff>57150</xdr:rowOff>
    </xdr:from>
    <xdr:to>
      <xdr:col>13</xdr:col>
      <xdr:colOff>0</xdr:colOff>
      <xdr:row>1</xdr:row>
      <xdr:rowOff>113049</xdr:rowOff>
    </xdr:to>
    <xdr:sp macro="" textlink="">
      <xdr:nvSpPr>
        <xdr:cNvPr id="6" name="TextBox 5"/>
        <xdr:cNvSpPr txBox="1"/>
      </xdr:nvSpPr>
      <xdr:spPr>
        <a:xfrm>
          <a:off x="10248900" y="57150"/>
          <a:ext cx="942975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904875</xdr:colOff>
      <xdr:row>0</xdr:row>
      <xdr:rowOff>57150</xdr:rowOff>
    </xdr:from>
    <xdr:to>
      <xdr:col>13</xdr:col>
      <xdr:colOff>0</xdr:colOff>
      <xdr:row>1</xdr:row>
      <xdr:rowOff>113049</xdr:rowOff>
    </xdr:to>
    <xdr:sp macro="" textlink="">
      <xdr:nvSpPr>
        <xdr:cNvPr id="6" name="TextBox 5"/>
        <xdr:cNvSpPr txBox="1"/>
      </xdr:nvSpPr>
      <xdr:spPr>
        <a:xfrm>
          <a:off x="10248900" y="57150"/>
          <a:ext cx="942975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904875</xdr:colOff>
      <xdr:row>0</xdr:row>
      <xdr:rowOff>57150</xdr:rowOff>
    </xdr:from>
    <xdr:to>
      <xdr:col>13</xdr:col>
      <xdr:colOff>0</xdr:colOff>
      <xdr:row>1</xdr:row>
      <xdr:rowOff>113049</xdr:rowOff>
    </xdr:to>
    <xdr:sp macro="" textlink="">
      <xdr:nvSpPr>
        <xdr:cNvPr id="6" name="TextBox 5"/>
        <xdr:cNvSpPr txBox="1"/>
      </xdr:nvSpPr>
      <xdr:spPr>
        <a:xfrm>
          <a:off x="10248900" y="57150"/>
          <a:ext cx="942975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814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5814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814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5814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876300</xdr:colOff>
      <xdr:row>0</xdr:row>
      <xdr:rowOff>57150</xdr:rowOff>
    </xdr:from>
    <xdr:to>
      <xdr:col>13</xdr:col>
      <xdr:colOff>0</xdr:colOff>
      <xdr:row>2</xdr:row>
      <xdr:rowOff>0</xdr:rowOff>
    </xdr:to>
    <xdr:sp macro="" textlink="">
      <xdr:nvSpPr>
        <xdr:cNvPr id="6" name="TextBox 5"/>
        <xdr:cNvSpPr txBox="1"/>
      </xdr:nvSpPr>
      <xdr:spPr>
        <a:xfrm>
          <a:off x="10029825" y="57150"/>
          <a:ext cx="962025" cy="476250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</xdr:row>
      <xdr:rowOff>247650</xdr:rowOff>
    </xdr:from>
    <xdr:to>
      <xdr:col>4</xdr:col>
      <xdr:colOff>381000</xdr:colOff>
      <xdr:row>3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876300</xdr:colOff>
      <xdr:row>0</xdr:row>
      <xdr:rowOff>57150</xdr:rowOff>
    </xdr:from>
    <xdr:to>
      <xdr:col>13</xdr:col>
      <xdr:colOff>0</xdr:colOff>
      <xdr:row>2</xdr:row>
      <xdr:rowOff>0</xdr:rowOff>
    </xdr:to>
    <xdr:sp macro="" textlink="">
      <xdr:nvSpPr>
        <xdr:cNvPr id="6" name="TextBox 5"/>
        <xdr:cNvSpPr txBox="1"/>
      </xdr:nvSpPr>
      <xdr:spPr>
        <a:xfrm>
          <a:off x="10029825" y="57150"/>
          <a:ext cx="962025" cy="476250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02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35</xdr:row>
      <xdr:rowOff>0</xdr:rowOff>
    </xdr:from>
    <xdr:to>
      <xdr:col>2</xdr:col>
      <xdr:colOff>495300</xdr:colOff>
      <xdr:row>35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648325" y="10915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419100</xdr:colOff>
      <xdr:row>35</xdr:row>
      <xdr:rowOff>0</xdr:rowOff>
    </xdr:from>
    <xdr:to>
      <xdr:col>2</xdr:col>
      <xdr:colOff>495300</xdr:colOff>
      <xdr:row>35</xdr:row>
      <xdr:rowOff>47625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648325" y="10915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419100</xdr:colOff>
      <xdr:row>35</xdr:row>
      <xdr:rowOff>0</xdr:rowOff>
    </xdr:from>
    <xdr:to>
      <xdr:col>2</xdr:col>
      <xdr:colOff>495300</xdr:colOff>
      <xdr:row>35</xdr:row>
      <xdr:rowOff>47625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648325" y="10915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409575</xdr:colOff>
      <xdr:row>35</xdr:row>
      <xdr:rowOff>0</xdr:rowOff>
    </xdr:from>
    <xdr:to>
      <xdr:col>1</xdr:col>
      <xdr:colOff>485775</xdr:colOff>
      <xdr:row>35</xdr:row>
      <xdr:rowOff>47625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95325" y="10915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409575</xdr:colOff>
      <xdr:row>35</xdr:row>
      <xdr:rowOff>0</xdr:rowOff>
    </xdr:from>
    <xdr:to>
      <xdr:col>1</xdr:col>
      <xdr:colOff>485775</xdr:colOff>
      <xdr:row>35</xdr:row>
      <xdr:rowOff>47625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695325" y="10915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409575</xdr:colOff>
      <xdr:row>35</xdr:row>
      <xdr:rowOff>0</xdr:rowOff>
    </xdr:from>
    <xdr:to>
      <xdr:col>1</xdr:col>
      <xdr:colOff>485775</xdr:colOff>
      <xdr:row>35</xdr:row>
      <xdr:rowOff>47625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95325" y="10915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view="pageBreakPreview" topLeftCell="A10" zoomScaleSheetLayoutView="100" workbookViewId="0">
      <selection activeCell="C22" sqref="C22"/>
    </sheetView>
  </sheetViews>
  <sheetFormatPr defaultRowHeight="21" customHeight="1"/>
  <cols>
    <col min="1" max="1" width="2.875" style="290" customWidth="1"/>
    <col min="2" max="2" width="3.5" style="73" customWidth="1"/>
    <col min="3" max="3" width="21" style="2" customWidth="1"/>
    <col min="4" max="4" width="16.25" style="2" customWidth="1"/>
    <col min="5" max="5" width="21.625" style="2" customWidth="1"/>
    <col min="6" max="10" width="9" style="199" customWidth="1"/>
    <col min="11" max="11" width="12.875" style="2" customWidth="1"/>
    <col min="12" max="12" width="14.75" style="2" customWidth="1"/>
    <col min="13" max="13" width="9.5" style="2" customWidth="1"/>
    <col min="14" max="16384" width="9" style="2"/>
  </cols>
  <sheetData>
    <row r="1" spans="1:13" ht="21" customHeight="1">
      <c r="B1" s="298" t="s">
        <v>46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 ht="21" customHeight="1">
      <c r="B2" s="298" t="s">
        <v>135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21" customHeight="1">
      <c r="B3" s="298" t="s">
        <v>45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3" ht="21" customHeight="1">
      <c r="A4" s="291"/>
      <c r="B4" s="88" t="s">
        <v>95</v>
      </c>
      <c r="C4" s="93"/>
      <c r="D4" s="89"/>
      <c r="E4" s="89"/>
      <c r="F4" s="198"/>
      <c r="G4" s="198"/>
      <c r="H4" s="198"/>
      <c r="I4" s="198"/>
      <c r="J4" s="198"/>
      <c r="K4" s="1"/>
      <c r="L4" s="6"/>
      <c r="M4" s="6"/>
    </row>
    <row r="5" spans="1:13" ht="21" customHeight="1">
      <c r="A5" s="291"/>
      <c r="B5" s="5" t="s">
        <v>96</v>
      </c>
      <c r="C5" s="5"/>
      <c r="D5" s="89"/>
      <c r="E5" s="89"/>
      <c r="F5" s="198"/>
      <c r="G5" s="198"/>
      <c r="H5" s="198"/>
      <c r="I5" s="198"/>
      <c r="J5" s="198"/>
      <c r="K5" s="1"/>
      <c r="L5" s="6"/>
      <c r="M5" s="6"/>
    </row>
    <row r="6" spans="1:13" ht="21" customHeight="1">
      <c r="A6" s="291"/>
      <c r="B6" s="5" t="s">
        <v>606</v>
      </c>
      <c r="C6" s="5"/>
      <c r="E6" s="7"/>
      <c r="K6" s="1"/>
      <c r="L6" s="6"/>
      <c r="M6" s="6"/>
    </row>
    <row r="7" spans="1:13" ht="21" customHeight="1">
      <c r="A7" s="291"/>
      <c r="B7" s="5" t="s">
        <v>97</v>
      </c>
      <c r="C7" s="5"/>
      <c r="E7" s="7"/>
      <c r="K7" s="1"/>
      <c r="L7" s="6"/>
      <c r="M7" s="6"/>
    </row>
    <row r="8" spans="1:13" ht="21" customHeight="1">
      <c r="A8" s="291"/>
      <c r="B8" s="94" t="s">
        <v>88</v>
      </c>
      <c r="C8" s="5"/>
      <c r="E8" s="7"/>
      <c r="K8" s="1"/>
      <c r="L8" s="6"/>
      <c r="M8" s="6"/>
    </row>
    <row r="9" spans="1:13" ht="21" customHeight="1">
      <c r="A9" s="291"/>
      <c r="C9" s="3" t="s">
        <v>89</v>
      </c>
      <c r="E9" s="7"/>
      <c r="K9" s="1"/>
      <c r="L9" s="6"/>
      <c r="M9" s="6"/>
    </row>
    <row r="10" spans="1:13" ht="21" customHeight="1">
      <c r="B10" s="299" t="s">
        <v>43</v>
      </c>
      <c r="C10" s="302" t="s">
        <v>42</v>
      </c>
      <c r="D10" s="302" t="s">
        <v>41</v>
      </c>
      <c r="E10" s="106" t="s">
        <v>138</v>
      </c>
      <c r="F10" s="305" t="s">
        <v>137</v>
      </c>
      <c r="G10" s="306"/>
      <c r="H10" s="306"/>
      <c r="I10" s="306"/>
      <c r="J10" s="307"/>
      <c r="K10" s="303" t="s">
        <v>40</v>
      </c>
      <c r="L10" s="304" t="s">
        <v>39</v>
      </c>
      <c r="M10" s="293" t="s">
        <v>47</v>
      </c>
    </row>
    <row r="11" spans="1:13" ht="21" customHeight="1">
      <c r="B11" s="300"/>
      <c r="C11" s="300"/>
      <c r="D11" s="300"/>
      <c r="E11" s="152" t="s">
        <v>139</v>
      </c>
      <c r="F11" s="150">
        <v>2561</v>
      </c>
      <c r="G11" s="10">
        <v>2562</v>
      </c>
      <c r="H11" s="10">
        <v>2563</v>
      </c>
      <c r="I11" s="10">
        <v>2564</v>
      </c>
      <c r="J11" s="10">
        <v>2565</v>
      </c>
      <c r="K11" s="300"/>
      <c r="L11" s="294"/>
      <c r="M11" s="294"/>
    </row>
    <row r="12" spans="1:13" ht="21" customHeight="1">
      <c r="B12" s="301"/>
      <c r="C12" s="301"/>
      <c r="D12" s="301"/>
      <c r="E12" s="153"/>
      <c r="F12" s="11" t="s">
        <v>38</v>
      </c>
      <c r="G12" s="11" t="s">
        <v>38</v>
      </c>
      <c r="H12" s="11" t="s">
        <v>38</v>
      </c>
      <c r="I12" s="11" t="s">
        <v>38</v>
      </c>
      <c r="J12" s="11" t="s">
        <v>38</v>
      </c>
      <c r="K12" s="301"/>
      <c r="L12" s="295"/>
      <c r="M12" s="295"/>
    </row>
    <row r="13" spans="1:13" ht="21" customHeight="1">
      <c r="A13" s="291"/>
      <c r="B13" s="206">
        <v>1</v>
      </c>
      <c r="C13" s="205" t="s">
        <v>85</v>
      </c>
      <c r="D13" s="97" t="s">
        <v>84</v>
      </c>
      <c r="E13" s="97" t="s">
        <v>83</v>
      </c>
      <c r="F13" s="182">
        <v>1200000</v>
      </c>
      <c r="G13" s="182">
        <v>1200000</v>
      </c>
      <c r="H13" s="182">
        <v>1200000</v>
      </c>
      <c r="I13" s="182">
        <v>1200000</v>
      </c>
      <c r="J13" s="182">
        <v>1200000</v>
      </c>
      <c r="K13" s="97" t="s">
        <v>82</v>
      </c>
      <c r="L13" s="98" t="s">
        <v>81</v>
      </c>
      <c r="M13" s="183" t="s">
        <v>62</v>
      </c>
    </row>
    <row r="14" spans="1:13" ht="21" customHeight="1">
      <c r="A14" s="291"/>
      <c r="B14" s="207"/>
      <c r="C14" s="205" t="s">
        <v>80</v>
      </c>
      <c r="D14" s="97" t="s">
        <v>79</v>
      </c>
      <c r="E14" s="97" t="s">
        <v>78</v>
      </c>
      <c r="F14" s="183" t="s">
        <v>3</v>
      </c>
      <c r="G14" s="183" t="s">
        <v>3</v>
      </c>
      <c r="H14" s="183" t="s">
        <v>3</v>
      </c>
      <c r="I14" s="183" t="s">
        <v>3</v>
      </c>
      <c r="J14" s="183" t="s">
        <v>3</v>
      </c>
      <c r="K14" s="97" t="s">
        <v>77</v>
      </c>
      <c r="L14" s="98" t="s">
        <v>76</v>
      </c>
      <c r="M14" s="183" t="s">
        <v>136</v>
      </c>
    </row>
    <row r="15" spans="1:13" ht="21" customHeight="1">
      <c r="A15" s="291"/>
      <c r="B15" s="208"/>
      <c r="C15" s="205"/>
      <c r="D15" s="97"/>
      <c r="E15" s="97" t="s">
        <v>75</v>
      </c>
      <c r="F15" s="184"/>
      <c r="G15" s="209"/>
      <c r="H15" s="209"/>
      <c r="I15" s="209"/>
      <c r="J15" s="209"/>
      <c r="K15" s="97" t="s">
        <v>74</v>
      </c>
      <c r="L15" s="100" t="s">
        <v>73</v>
      </c>
      <c r="M15" s="210" t="s">
        <v>51</v>
      </c>
    </row>
    <row r="16" spans="1:13" ht="21" customHeight="1">
      <c r="A16" s="291"/>
      <c r="B16" s="208"/>
      <c r="C16" s="205"/>
      <c r="D16" s="97"/>
      <c r="E16" s="97"/>
      <c r="F16" s="182"/>
      <c r="G16" s="209"/>
      <c r="H16" s="209"/>
      <c r="I16" s="211"/>
      <c r="J16" s="209"/>
      <c r="K16" s="97" t="s">
        <v>72</v>
      </c>
      <c r="L16" s="98" t="s">
        <v>71</v>
      </c>
      <c r="M16" s="212" t="s">
        <v>52</v>
      </c>
    </row>
    <row r="17" spans="1:14" ht="21" customHeight="1">
      <c r="A17" s="291"/>
      <c r="B17" s="183"/>
      <c r="C17" s="205"/>
      <c r="D17" s="97"/>
      <c r="E17" s="97"/>
      <c r="F17" s="182"/>
      <c r="G17" s="182"/>
      <c r="H17" s="182"/>
      <c r="I17" s="182"/>
      <c r="J17" s="182"/>
      <c r="K17" s="97"/>
      <c r="L17" s="98"/>
      <c r="M17" s="183"/>
      <c r="N17" s="36"/>
    </row>
    <row r="18" spans="1:14" ht="21" customHeight="1">
      <c r="A18" s="291"/>
      <c r="B18" s="183">
        <v>2</v>
      </c>
      <c r="C18" s="205" t="s">
        <v>85</v>
      </c>
      <c r="D18" s="97" t="s">
        <v>84</v>
      </c>
      <c r="E18" s="97" t="s">
        <v>141</v>
      </c>
      <c r="F18" s="182">
        <v>624000</v>
      </c>
      <c r="G18" s="182">
        <v>624000</v>
      </c>
      <c r="H18" s="182">
        <v>624000</v>
      </c>
      <c r="I18" s="182">
        <v>624000</v>
      </c>
      <c r="J18" s="182">
        <v>624000</v>
      </c>
      <c r="K18" s="97" t="s">
        <v>82</v>
      </c>
      <c r="L18" s="98" t="s">
        <v>81</v>
      </c>
      <c r="M18" s="183" t="s">
        <v>62</v>
      </c>
      <c r="N18" s="36"/>
    </row>
    <row r="19" spans="1:14" ht="21" customHeight="1">
      <c r="A19" s="292"/>
      <c r="B19" s="183"/>
      <c r="C19" s="205" t="s">
        <v>142</v>
      </c>
      <c r="D19" s="97" t="s">
        <v>79</v>
      </c>
      <c r="E19" s="97" t="s">
        <v>143</v>
      </c>
      <c r="F19" s="182" t="s">
        <v>140</v>
      </c>
      <c r="G19" s="182" t="s">
        <v>140</v>
      </c>
      <c r="H19" s="182" t="s">
        <v>140</v>
      </c>
      <c r="I19" s="182" t="s">
        <v>140</v>
      </c>
      <c r="J19" s="182" t="s">
        <v>140</v>
      </c>
      <c r="K19" s="97" t="s">
        <v>144</v>
      </c>
      <c r="L19" s="98" t="s">
        <v>145</v>
      </c>
      <c r="M19" s="183" t="s">
        <v>58</v>
      </c>
      <c r="N19" s="36"/>
    </row>
    <row r="20" spans="1:14" ht="21" customHeight="1">
      <c r="A20" s="292"/>
      <c r="B20" s="183"/>
      <c r="C20" s="205"/>
      <c r="D20" s="97"/>
      <c r="E20" s="97" t="s">
        <v>146</v>
      </c>
      <c r="F20" s="184" t="s">
        <v>147</v>
      </c>
      <c r="G20" s="182"/>
      <c r="H20" s="182"/>
      <c r="I20" s="182"/>
      <c r="J20" s="182"/>
      <c r="K20" s="97" t="s">
        <v>148</v>
      </c>
      <c r="L20" s="100" t="s">
        <v>73</v>
      </c>
      <c r="M20" s="183"/>
      <c r="N20" s="36"/>
    </row>
    <row r="21" spans="1:14" ht="21" customHeight="1">
      <c r="A21" s="291"/>
      <c r="B21" s="183"/>
      <c r="C21" s="205"/>
      <c r="D21" s="97"/>
      <c r="E21" s="97"/>
      <c r="F21" s="184"/>
      <c r="G21" s="182"/>
      <c r="H21" s="182"/>
      <c r="I21" s="182"/>
      <c r="J21" s="182"/>
      <c r="K21" s="97" t="s">
        <v>149</v>
      </c>
      <c r="L21" s="98" t="s">
        <v>71</v>
      </c>
      <c r="M21" s="183"/>
      <c r="N21" s="36"/>
    </row>
    <row r="22" spans="1:14" ht="21" customHeight="1">
      <c r="A22" s="291"/>
      <c r="B22" s="183"/>
      <c r="C22" s="205"/>
      <c r="D22" s="97"/>
      <c r="E22" s="97"/>
      <c r="F22" s="182"/>
      <c r="G22" s="182"/>
      <c r="H22" s="182"/>
      <c r="I22" s="182"/>
      <c r="J22" s="182"/>
      <c r="K22" s="97"/>
      <c r="L22" s="98"/>
      <c r="M22" s="183"/>
      <c r="N22" s="36"/>
    </row>
    <row r="23" spans="1:14" ht="21" customHeight="1">
      <c r="A23" s="291"/>
      <c r="B23" s="183">
        <v>3</v>
      </c>
      <c r="C23" s="205" t="s">
        <v>150</v>
      </c>
      <c r="D23" s="97" t="s">
        <v>151</v>
      </c>
      <c r="E23" s="97" t="s">
        <v>83</v>
      </c>
      <c r="F23" s="182">
        <v>700000</v>
      </c>
      <c r="G23" s="182">
        <v>700000</v>
      </c>
      <c r="H23" s="182">
        <v>700000</v>
      </c>
      <c r="I23" s="182">
        <v>700000</v>
      </c>
      <c r="J23" s="182">
        <v>700000</v>
      </c>
      <c r="K23" s="97" t="s">
        <v>82</v>
      </c>
      <c r="L23" s="98" t="s">
        <v>81</v>
      </c>
      <c r="M23" s="183" t="s">
        <v>62</v>
      </c>
      <c r="N23" s="43"/>
    </row>
    <row r="24" spans="1:14" ht="21" customHeight="1">
      <c r="A24" s="291"/>
      <c r="B24" s="183"/>
      <c r="C24" s="205" t="s">
        <v>80</v>
      </c>
      <c r="D24" s="97" t="s">
        <v>633</v>
      </c>
      <c r="E24" s="97" t="s">
        <v>78</v>
      </c>
      <c r="F24" s="182" t="s">
        <v>140</v>
      </c>
      <c r="G24" s="182" t="s">
        <v>140</v>
      </c>
      <c r="H24" s="182" t="s">
        <v>140</v>
      </c>
      <c r="I24" s="182" t="s">
        <v>140</v>
      </c>
      <c r="J24" s="182" t="s">
        <v>140</v>
      </c>
      <c r="K24" s="97" t="s">
        <v>77</v>
      </c>
      <c r="L24" s="98" t="s">
        <v>152</v>
      </c>
      <c r="M24" s="183" t="s">
        <v>58</v>
      </c>
      <c r="N24" s="43"/>
    </row>
    <row r="25" spans="1:14" ht="21" customHeight="1">
      <c r="A25" s="291"/>
      <c r="B25" s="183"/>
      <c r="C25" s="213"/>
      <c r="D25" s="97" t="s">
        <v>634</v>
      </c>
      <c r="E25" s="97" t="s">
        <v>75</v>
      </c>
      <c r="F25" s="182" t="s">
        <v>3</v>
      </c>
      <c r="G25" s="182" t="s">
        <v>3</v>
      </c>
      <c r="H25" s="182" t="s">
        <v>3</v>
      </c>
      <c r="I25" s="182" t="s">
        <v>3</v>
      </c>
      <c r="J25" s="182" t="s">
        <v>3</v>
      </c>
      <c r="K25" s="97" t="s">
        <v>153</v>
      </c>
      <c r="L25" s="98" t="s">
        <v>154</v>
      </c>
      <c r="M25" s="183"/>
      <c r="N25" s="20"/>
    </row>
    <row r="26" spans="1:14" ht="21" customHeight="1">
      <c r="A26" s="291"/>
      <c r="B26" s="183"/>
      <c r="C26" s="213"/>
      <c r="D26" s="97"/>
      <c r="E26" s="97"/>
      <c r="F26" s="184" t="s">
        <v>155</v>
      </c>
      <c r="G26" s="182"/>
      <c r="H26" s="182"/>
      <c r="I26" s="182"/>
      <c r="J26" s="182"/>
      <c r="K26" s="97" t="s">
        <v>156</v>
      </c>
      <c r="L26" s="98" t="s">
        <v>157</v>
      </c>
      <c r="M26" s="183"/>
      <c r="N26" s="20"/>
    </row>
    <row r="27" spans="1:14" ht="21" customHeight="1">
      <c r="A27" s="291">
        <v>158</v>
      </c>
      <c r="B27" s="183"/>
      <c r="C27" s="213"/>
      <c r="D27" s="97"/>
      <c r="E27" s="97"/>
      <c r="F27" s="214"/>
      <c r="G27" s="182"/>
      <c r="H27" s="182"/>
      <c r="I27" s="182"/>
      <c r="J27" s="182"/>
      <c r="K27" s="97"/>
      <c r="L27" s="215"/>
      <c r="M27" s="183"/>
      <c r="N27" s="20"/>
    </row>
    <row r="28" spans="1:14" ht="21" customHeight="1">
      <c r="A28" s="291"/>
      <c r="B28" s="183">
        <v>4</v>
      </c>
      <c r="C28" s="205" t="s">
        <v>150</v>
      </c>
      <c r="D28" s="97" t="s">
        <v>158</v>
      </c>
      <c r="E28" s="97" t="s">
        <v>141</v>
      </c>
      <c r="F28" s="182">
        <v>270000</v>
      </c>
      <c r="G28" s="182">
        <v>270000</v>
      </c>
      <c r="H28" s="182">
        <v>270000</v>
      </c>
      <c r="I28" s="182">
        <v>270000</v>
      </c>
      <c r="J28" s="182">
        <v>270000</v>
      </c>
      <c r="K28" s="97" t="s">
        <v>159</v>
      </c>
      <c r="L28" s="98" t="s">
        <v>81</v>
      </c>
      <c r="M28" s="183" t="s">
        <v>62</v>
      </c>
      <c r="N28" s="20"/>
    </row>
    <row r="29" spans="1:14" ht="21" customHeight="1">
      <c r="A29" s="291"/>
      <c r="B29" s="183"/>
      <c r="C29" s="205" t="s">
        <v>142</v>
      </c>
      <c r="D29" s="97" t="s">
        <v>160</v>
      </c>
      <c r="E29" s="97" t="s">
        <v>143</v>
      </c>
      <c r="F29" s="182" t="s">
        <v>140</v>
      </c>
      <c r="G29" s="182" t="s">
        <v>140</v>
      </c>
      <c r="H29" s="182" t="s">
        <v>140</v>
      </c>
      <c r="I29" s="182" t="s">
        <v>140</v>
      </c>
      <c r="J29" s="182" t="s">
        <v>140</v>
      </c>
      <c r="K29" s="97" t="s">
        <v>161</v>
      </c>
      <c r="L29" s="98" t="s">
        <v>152</v>
      </c>
      <c r="M29" s="183" t="s">
        <v>58</v>
      </c>
      <c r="N29" s="20"/>
    </row>
    <row r="30" spans="1:14" ht="21" customHeight="1">
      <c r="A30" s="291"/>
      <c r="B30" s="183"/>
      <c r="C30" s="205"/>
      <c r="D30" s="97"/>
      <c r="E30" s="97" t="s">
        <v>146</v>
      </c>
      <c r="F30" s="182" t="s">
        <v>3</v>
      </c>
      <c r="G30" s="182" t="s">
        <v>3</v>
      </c>
      <c r="H30" s="182" t="s">
        <v>3</v>
      </c>
      <c r="I30" s="182" t="s">
        <v>3</v>
      </c>
      <c r="J30" s="182" t="s">
        <v>3</v>
      </c>
      <c r="K30" s="97" t="s">
        <v>162</v>
      </c>
      <c r="L30" s="98" t="s">
        <v>154</v>
      </c>
      <c r="M30" s="183"/>
      <c r="N30" s="20"/>
    </row>
    <row r="31" spans="1:14" ht="21" customHeight="1">
      <c r="A31" s="291"/>
      <c r="B31" s="183"/>
      <c r="C31" s="205"/>
      <c r="D31" s="97"/>
      <c r="E31" s="97"/>
      <c r="F31" s="184" t="s">
        <v>163</v>
      </c>
      <c r="G31" s="182"/>
      <c r="H31" s="182"/>
      <c r="I31" s="182"/>
      <c r="J31" s="182"/>
      <c r="K31" s="97" t="s">
        <v>164</v>
      </c>
      <c r="L31" s="98"/>
      <c r="M31" s="183"/>
      <c r="N31" s="20"/>
    </row>
    <row r="32" spans="1:14" ht="21" customHeight="1">
      <c r="A32" s="291"/>
      <c r="B32" s="183"/>
      <c r="C32" s="205"/>
      <c r="D32" s="97"/>
      <c r="E32" s="97"/>
      <c r="F32" s="184"/>
      <c r="G32" s="182"/>
      <c r="H32" s="182"/>
      <c r="I32" s="182"/>
      <c r="J32" s="182"/>
      <c r="K32" s="97"/>
      <c r="L32" s="98"/>
      <c r="M32" s="183"/>
      <c r="N32" s="20"/>
    </row>
    <row r="33" spans="1:14" ht="21" customHeight="1">
      <c r="B33" s="183">
        <v>5</v>
      </c>
      <c r="C33" s="205" t="s">
        <v>177</v>
      </c>
      <c r="D33" s="97" t="s">
        <v>178</v>
      </c>
      <c r="E33" s="97" t="s">
        <v>141</v>
      </c>
      <c r="F33" s="195">
        <v>204000</v>
      </c>
      <c r="G33" s="195">
        <v>204000</v>
      </c>
      <c r="H33" s="195">
        <v>200000</v>
      </c>
      <c r="I33" s="195">
        <v>20000</v>
      </c>
      <c r="J33" s="195">
        <v>20000</v>
      </c>
      <c r="K33" s="97" t="s">
        <v>179</v>
      </c>
      <c r="L33" s="97" t="s">
        <v>180</v>
      </c>
      <c r="M33" s="183" t="s">
        <v>62</v>
      </c>
    </row>
    <row r="34" spans="1:14" ht="21" customHeight="1">
      <c r="B34" s="183"/>
      <c r="C34" s="205" t="s">
        <v>181</v>
      </c>
      <c r="D34" s="97" t="s">
        <v>182</v>
      </c>
      <c r="E34" s="97" t="s">
        <v>143</v>
      </c>
      <c r="F34" s="183" t="s">
        <v>140</v>
      </c>
      <c r="G34" s="183" t="s">
        <v>140</v>
      </c>
      <c r="H34" s="183" t="s">
        <v>140</v>
      </c>
      <c r="I34" s="183" t="s">
        <v>140</v>
      </c>
      <c r="J34" s="183" t="s">
        <v>140</v>
      </c>
      <c r="K34" s="97" t="s">
        <v>183</v>
      </c>
      <c r="L34" s="97" t="s">
        <v>184</v>
      </c>
      <c r="M34" s="183" t="s">
        <v>58</v>
      </c>
    </row>
    <row r="35" spans="1:14" ht="21" customHeight="1">
      <c r="B35" s="183"/>
      <c r="C35" s="205" t="s">
        <v>185</v>
      </c>
      <c r="D35" s="97" t="s">
        <v>186</v>
      </c>
      <c r="E35" s="97" t="s">
        <v>146</v>
      </c>
      <c r="F35" s="184" t="s">
        <v>187</v>
      </c>
      <c r="G35" s="183"/>
      <c r="H35" s="183"/>
      <c r="I35" s="183"/>
      <c r="J35" s="183"/>
      <c r="K35" s="97" t="s">
        <v>188</v>
      </c>
      <c r="L35" s="97" t="s">
        <v>189</v>
      </c>
      <c r="M35" s="183"/>
    </row>
    <row r="36" spans="1:14" ht="21" customHeight="1">
      <c r="B36" s="183"/>
      <c r="C36" s="205"/>
      <c r="D36" s="97" t="s">
        <v>190</v>
      </c>
      <c r="E36" s="97"/>
      <c r="F36" s="216"/>
      <c r="G36" s="183"/>
      <c r="H36" s="183"/>
      <c r="I36" s="183"/>
      <c r="J36" s="183"/>
      <c r="K36" s="205" t="s">
        <v>191</v>
      </c>
      <c r="L36" s="97" t="s">
        <v>192</v>
      </c>
      <c r="M36" s="183"/>
    </row>
    <row r="37" spans="1:14" ht="21" customHeight="1">
      <c r="B37" s="183"/>
      <c r="C37" s="205"/>
      <c r="D37" s="97" t="s">
        <v>193</v>
      </c>
      <c r="E37" s="97"/>
      <c r="F37" s="183"/>
      <c r="G37" s="183"/>
      <c r="H37" s="183"/>
      <c r="I37" s="183"/>
      <c r="J37" s="183"/>
      <c r="K37" s="97" t="s">
        <v>607</v>
      </c>
      <c r="L37" s="97" t="s">
        <v>194</v>
      </c>
      <c r="M37" s="183"/>
    </row>
    <row r="38" spans="1:14" ht="21" customHeight="1">
      <c r="B38" s="183"/>
      <c r="C38" s="205"/>
      <c r="D38" s="97"/>
      <c r="E38" s="97"/>
      <c r="F38" s="183"/>
      <c r="G38" s="183"/>
      <c r="H38" s="183"/>
      <c r="I38" s="183"/>
      <c r="J38" s="183"/>
      <c r="K38" s="97" t="s">
        <v>608</v>
      </c>
      <c r="L38" s="97"/>
      <c r="M38" s="183"/>
    </row>
    <row r="39" spans="1:14" ht="21" customHeight="1">
      <c r="B39" s="183"/>
      <c r="C39" s="205"/>
      <c r="D39" s="97"/>
      <c r="E39" s="97"/>
      <c r="F39" s="183"/>
      <c r="G39" s="183"/>
      <c r="H39" s="183"/>
      <c r="I39" s="183"/>
      <c r="J39" s="183"/>
      <c r="K39" s="97"/>
      <c r="L39" s="97"/>
      <c r="M39" s="183"/>
    </row>
    <row r="40" spans="1:14" ht="21" customHeight="1">
      <c r="B40" s="183"/>
      <c r="C40" s="205"/>
      <c r="D40" s="97"/>
      <c r="E40" s="97"/>
      <c r="F40" s="183"/>
      <c r="G40" s="183"/>
      <c r="H40" s="183"/>
      <c r="I40" s="183"/>
      <c r="J40" s="183"/>
      <c r="K40" s="97"/>
      <c r="L40" s="97"/>
      <c r="M40" s="183"/>
    </row>
    <row r="41" spans="1:14" ht="21" customHeight="1">
      <c r="B41" s="183"/>
      <c r="C41" s="205"/>
      <c r="D41" s="97"/>
      <c r="E41" s="97"/>
      <c r="F41" s="183"/>
      <c r="G41" s="183"/>
      <c r="H41" s="183"/>
      <c r="I41" s="183"/>
      <c r="J41" s="183"/>
      <c r="K41" s="97"/>
      <c r="L41" s="97"/>
      <c r="M41" s="183"/>
    </row>
    <row r="42" spans="1:14" ht="21" customHeight="1">
      <c r="A42" s="290">
        <v>159</v>
      </c>
      <c r="B42" s="183"/>
      <c r="C42" s="205"/>
      <c r="D42" s="97"/>
      <c r="E42" s="97"/>
      <c r="F42" s="183"/>
      <c r="G42" s="183"/>
      <c r="H42" s="183"/>
      <c r="I42" s="183"/>
      <c r="J42" s="183"/>
      <c r="K42" s="97"/>
      <c r="L42" s="97"/>
      <c r="M42" s="183"/>
    </row>
    <row r="43" spans="1:14" ht="21" customHeight="1">
      <c r="B43" s="217">
        <v>6</v>
      </c>
      <c r="C43" s="205" t="s">
        <v>165</v>
      </c>
      <c r="D43" s="97" t="s">
        <v>166</v>
      </c>
      <c r="E43" s="97" t="s">
        <v>167</v>
      </c>
      <c r="F43" s="195">
        <v>100000</v>
      </c>
      <c r="G43" s="195">
        <v>100000</v>
      </c>
      <c r="H43" s="195">
        <v>100000</v>
      </c>
      <c r="I43" s="195">
        <v>100000</v>
      </c>
      <c r="J43" s="195">
        <v>100000</v>
      </c>
      <c r="K43" s="97" t="s">
        <v>168</v>
      </c>
      <c r="L43" s="97" t="s">
        <v>169</v>
      </c>
      <c r="M43" s="183" t="s">
        <v>62</v>
      </c>
    </row>
    <row r="44" spans="1:14" ht="21" customHeight="1">
      <c r="B44" s="218"/>
      <c r="C44" s="205"/>
      <c r="D44" s="97" t="s">
        <v>170</v>
      </c>
      <c r="E44" s="97" t="s">
        <v>171</v>
      </c>
      <c r="F44" s="195" t="s">
        <v>3</v>
      </c>
      <c r="G44" s="195" t="s">
        <v>3</v>
      </c>
      <c r="H44" s="195" t="s">
        <v>3</v>
      </c>
      <c r="I44" s="195" t="s">
        <v>3</v>
      </c>
      <c r="J44" s="195" t="s">
        <v>3</v>
      </c>
      <c r="K44" s="97" t="s">
        <v>172</v>
      </c>
      <c r="L44" s="97" t="s">
        <v>173</v>
      </c>
      <c r="M44" s="183" t="s">
        <v>58</v>
      </c>
    </row>
    <row r="45" spans="1:14" ht="21" customHeight="1">
      <c r="B45" s="218"/>
      <c r="C45" s="205"/>
      <c r="D45" s="219" t="s">
        <v>174</v>
      </c>
      <c r="E45" s="97"/>
      <c r="F45" s="184"/>
      <c r="G45" s="183"/>
      <c r="H45" s="183"/>
      <c r="I45" s="183"/>
      <c r="J45" s="183"/>
      <c r="K45" s="97"/>
      <c r="L45" s="97" t="s">
        <v>175</v>
      </c>
      <c r="M45" s="183"/>
      <c r="N45" s="53"/>
    </row>
    <row r="46" spans="1:14" ht="21" customHeight="1">
      <c r="B46" s="218"/>
      <c r="C46" s="205"/>
      <c r="D46" s="97" t="s">
        <v>176</v>
      </c>
      <c r="E46" s="97"/>
      <c r="F46" s="183"/>
      <c r="G46" s="183"/>
      <c r="H46" s="183"/>
      <c r="I46" s="183"/>
      <c r="J46" s="183"/>
      <c r="K46" s="97"/>
      <c r="L46" s="97"/>
      <c r="M46" s="183"/>
      <c r="N46" s="53"/>
    </row>
    <row r="47" spans="1:14" ht="21" customHeight="1">
      <c r="B47" s="218"/>
      <c r="C47" s="205"/>
      <c r="D47" s="97"/>
      <c r="E47" s="97"/>
      <c r="F47" s="183"/>
      <c r="G47" s="183"/>
      <c r="H47" s="183"/>
      <c r="I47" s="183"/>
      <c r="J47" s="183"/>
      <c r="K47" s="97"/>
      <c r="L47" s="97"/>
      <c r="M47" s="183"/>
      <c r="N47" s="53"/>
    </row>
    <row r="48" spans="1:14" ht="21" customHeight="1">
      <c r="B48" s="217">
        <v>7</v>
      </c>
      <c r="C48" s="205" t="s">
        <v>195</v>
      </c>
      <c r="D48" s="97" t="s">
        <v>196</v>
      </c>
      <c r="E48" s="97" t="s">
        <v>197</v>
      </c>
      <c r="F48" s="195"/>
      <c r="G48" s="195">
        <v>20000</v>
      </c>
      <c r="H48" s="195">
        <v>20000</v>
      </c>
      <c r="I48" s="195">
        <v>20000</v>
      </c>
      <c r="J48" s="195">
        <v>20000</v>
      </c>
      <c r="K48" s="97" t="s">
        <v>168</v>
      </c>
      <c r="L48" s="97" t="s">
        <v>169</v>
      </c>
      <c r="M48" s="183" t="s">
        <v>62</v>
      </c>
      <c r="N48" s="53"/>
    </row>
    <row r="49" spans="1:14" ht="21" customHeight="1">
      <c r="B49" s="218"/>
      <c r="C49" s="205" t="s">
        <v>198</v>
      </c>
      <c r="D49" s="97" t="s">
        <v>199</v>
      </c>
      <c r="E49" s="97" t="s">
        <v>200</v>
      </c>
      <c r="F49" s="195"/>
      <c r="G49" s="195" t="s">
        <v>140</v>
      </c>
      <c r="H49" s="195" t="s">
        <v>140</v>
      </c>
      <c r="I49" s="195" t="s">
        <v>140</v>
      </c>
      <c r="J49" s="195" t="s">
        <v>140</v>
      </c>
      <c r="K49" s="97" t="s">
        <v>172</v>
      </c>
      <c r="L49" s="97" t="s">
        <v>173</v>
      </c>
      <c r="M49" s="183" t="s">
        <v>58</v>
      </c>
      <c r="N49" s="53"/>
    </row>
    <row r="50" spans="1:14" ht="21" customHeight="1">
      <c r="B50" s="218"/>
      <c r="C50" s="205" t="s">
        <v>49</v>
      </c>
      <c r="D50" s="219"/>
      <c r="E50" s="97"/>
      <c r="F50" s="184"/>
      <c r="G50" s="183"/>
      <c r="H50" s="183"/>
      <c r="I50" s="183"/>
      <c r="J50" s="183"/>
      <c r="K50" s="97"/>
      <c r="L50" s="97" t="s">
        <v>175</v>
      </c>
      <c r="M50" s="183"/>
      <c r="N50" s="14"/>
    </row>
    <row r="51" spans="1:14" ht="21" customHeight="1">
      <c r="B51" s="220"/>
      <c r="C51" s="97"/>
      <c r="D51" s="97"/>
      <c r="E51" s="97"/>
      <c r="F51" s="182"/>
      <c r="G51" s="182"/>
      <c r="H51" s="182"/>
      <c r="I51" s="182"/>
      <c r="J51" s="182"/>
      <c r="K51" s="97"/>
      <c r="L51" s="97"/>
      <c r="M51" s="183"/>
      <c r="N51" s="14"/>
    </row>
    <row r="52" spans="1:14" ht="21" customHeight="1">
      <c r="B52" s="217">
        <v>8</v>
      </c>
      <c r="C52" s="221" t="s">
        <v>201</v>
      </c>
      <c r="D52" s="97" t="s">
        <v>202</v>
      </c>
      <c r="E52" s="97" t="s">
        <v>197</v>
      </c>
      <c r="F52" s="195"/>
      <c r="G52" s="195">
        <v>20000</v>
      </c>
      <c r="H52" s="195">
        <v>20000</v>
      </c>
      <c r="I52" s="195">
        <v>20000</v>
      </c>
      <c r="J52" s="195">
        <v>20000</v>
      </c>
      <c r="K52" s="97" t="s">
        <v>168</v>
      </c>
      <c r="L52" s="97" t="s">
        <v>169</v>
      </c>
      <c r="M52" s="183" t="s">
        <v>62</v>
      </c>
      <c r="N52" s="14"/>
    </row>
    <row r="53" spans="1:14" ht="21" customHeight="1">
      <c r="B53" s="220"/>
      <c r="C53" s="205" t="s">
        <v>198</v>
      </c>
      <c r="D53" s="221" t="s">
        <v>203</v>
      </c>
      <c r="E53" s="97" t="s">
        <v>200</v>
      </c>
      <c r="F53" s="195"/>
      <c r="G53" s="195" t="s">
        <v>140</v>
      </c>
      <c r="H53" s="195" t="s">
        <v>140</v>
      </c>
      <c r="I53" s="195" t="s">
        <v>140</v>
      </c>
      <c r="J53" s="195" t="s">
        <v>140</v>
      </c>
      <c r="K53" s="97" t="s">
        <v>172</v>
      </c>
      <c r="L53" s="97" t="s">
        <v>173</v>
      </c>
      <c r="M53" s="183" t="s">
        <v>58</v>
      </c>
      <c r="N53" s="14"/>
    </row>
    <row r="54" spans="1:14" ht="21" customHeight="1">
      <c r="B54" s="218"/>
      <c r="C54" s="205" t="s">
        <v>49</v>
      </c>
      <c r="D54" s="221" t="s">
        <v>204</v>
      </c>
      <c r="E54" s="222"/>
      <c r="F54" s="223"/>
      <c r="G54" s="223"/>
      <c r="H54" s="223"/>
      <c r="I54" s="223"/>
      <c r="J54" s="223"/>
      <c r="K54" s="97"/>
      <c r="L54" s="97" t="s">
        <v>175</v>
      </c>
      <c r="M54" s="183"/>
      <c r="N54" s="14"/>
    </row>
    <row r="55" spans="1:14" ht="21" customHeight="1">
      <c r="B55" s="218"/>
      <c r="C55" s="222"/>
      <c r="D55" s="222"/>
      <c r="E55" s="222"/>
      <c r="F55" s="223"/>
      <c r="G55" s="223"/>
      <c r="H55" s="223"/>
      <c r="I55" s="223"/>
      <c r="J55" s="223"/>
      <c r="K55" s="224"/>
      <c r="L55" s="222"/>
      <c r="M55" s="222"/>
      <c r="N55" s="14"/>
    </row>
    <row r="56" spans="1:14" ht="21" customHeight="1">
      <c r="B56" s="218"/>
      <c r="C56" s="222"/>
      <c r="D56" s="222"/>
      <c r="E56" s="222"/>
      <c r="F56" s="223"/>
      <c r="G56" s="223"/>
      <c r="H56" s="223"/>
      <c r="I56" s="223"/>
      <c r="J56" s="223"/>
      <c r="K56" s="224"/>
      <c r="L56" s="222"/>
      <c r="M56" s="222"/>
      <c r="N56" s="14"/>
    </row>
    <row r="57" spans="1:14" ht="21" customHeight="1">
      <c r="A57" s="290">
        <v>160</v>
      </c>
      <c r="B57" s="218"/>
      <c r="C57" s="222"/>
      <c r="D57" s="222"/>
      <c r="E57" s="222"/>
      <c r="F57" s="223"/>
      <c r="G57" s="223"/>
      <c r="H57" s="223"/>
      <c r="I57" s="223"/>
      <c r="J57" s="223"/>
      <c r="K57" s="224"/>
      <c r="L57" s="222"/>
      <c r="M57" s="222"/>
      <c r="N57" s="14"/>
    </row>
    <row r="58" spans="1:14" ht="21" customHeight="1">
      <c r="B58" s="183">
        <v>9</v>
      </c>
      <c r="C58" s="205" t="s">
        <v>205</v>
      </c>
      <c r="D58" s="97" t="s">
        <v>206</v>
      </c>
      <c r="E58" s="97" t="s">
        <v>197</v>
      </c>
      <c r="F58" s="195"/>
      <c r="G58" s="195">
        <v>30000</v>
      </c>
      <c r="H58" s="195">
        <v>30000</v>
      </c>
      <c r="I58" s="195">
        <v>30000</v>
      </c>
      <c r="J58" s="195">
        <v>30000</v>
      </c>
      <c r="K58" s="97" t="s">
        <v>168</v>
      </c>
      <c r="L58" s="97" t="s">
        <v>169</v>
      </c>
      <c r="M58" s="183" t="s">
        <v>62</v>
      </c>
      <c r="N58" s="14"/>
    </row>
    <row r="59" spans="1:14" ht="21" customHeight="1">
      <c r="B59" s="183"/>
      <c r="C59" s="205" t="s">
        <v>198</v>
      </c>
      <c r="D59" s="221" t="s">
        <v>203</v>
      </c>
      <c r="E59" s="97" t="s">
        <v>200</v>
      </c>
      <c r="F59" s="195"/>
      <c r="G59" s="195" t="s">
        <v>140</v>
      </c>
      <c r="H59" s="195" t="s">
        <v>140</v>
      </c>
      <c r="I59" s="195" t="s">
        <v>140</v>
      </c>
      <c r="J59" s="195" t="s">
        <v>140</v>
      </c>
      <c r="K59" s="97" t="s">
        <v>172</v>
      </c>
      <c r="L59" s="97" t="s">
        <v>173</v>
      </c>
      <c r="M59" s="183" t="s">
        <v>58</v>
      </c>
      <c r="N59" s="14"/>
    </row>
    <row r="60" spans="1:14" ht="21" customHeight="1">
      <c r="B60" s="183"/>
      <c r="C60" s="205" t="s">
        <v>49</v>
      </c>
      <c r="D60" s="221" t="s">
        <v>204</v>
      </c>
      <c r="E60" s="222"/>
      <c r="F60" s="223"/>
      <c r="G60" s="223"/>
      <c r="H60" s="223"/>
      <c r="I60" s="223"/>
      <c r="J60" s="223"/>
      <c r="K60" s="97"/>
      <c r="L60" s="97" t="s">
        <v>175</v>
      </c>
      <c r="M60" s="183"/>
      <c r="N60" s="14"/>
    </row>
    <row r="61" spans="1:14" ht="21" customHeight="1">
      <c r="B61" s="183"/>
      <c r="C61" s="205"/>
      <c r="D61" s="97"/>
      <c r="E61" s="97"/>
      <c r="F61" s="182"/>
      <c r="G61" s="209"/>
      <c r="H61" s="209"/>
      <c r="I61" s="211"/>
      <c r="J61" s="209"/>
      <c r="K61" s="97"/>
      <c r="L61" s="98"/>
      <c r="M61" s="183"/>
      <c r="N61" s="14"/>
    </row>
    <row r="62" spans="1:14" ht="21" customHeight="1">
      <c r="B62" s="183">
        <v>10</v>
      </c>
      <c r="C62" s="205" t="s">
        <v>207</v>
      </c>
      <c r="D62" s="97" t="s">
        <v>208</v>
      </c>
      <c r="E62" s="97" t="s">
        <v>197</v>
      </c>
      <c r="F62" s="195"/>
      <c r="G62" s="195">
        <v>43000</v>
      </c>
      <c r="H62" s="195">
        <v>43000</v>
      </c>
      <c r="I62" s="195">
        <v>43000</v>
      </c>
      <c r="J62" s="195">
        <v>43000</v>
      </c>
      <c r="K62" s="97" t="s">
        <v>168</v>
      </c>
      <c r="L62" s="97" t="s">
        <v>169</v>
      </c>
      <c r="M62" s="183" t="s">
        <v>62</v>
      </c>
      <c r="N62" s="14"/>
    </row>
    <row r="63" spans="1:14" ht="21" customHeight="1">
      <c r="B63" s="183"/>
      <c r="C63" s="205" t="s">
        <v>198</v>
      </c>
      <c r="D63" s="221" t="s">
        <v>209</v>
      </c>
      <c r="E63" s="97" t="s">
        <v>200</v>
      </c>
      <c r="F63" s="195"/>
      <c r="G63" s="195" t="s">
        <v>140</v>
      </c>
      <c r="H63" s="195" t="s">
        <v>140</v>
      </c>
      <c r="I63" s="195" t="s">
        <v>140</v>
      </c>
      <c r="J63" s="195" t="s">
        <v>140</v>
      </c>
      <c r="K63" s="97" t="s">
        <v>172</v>
      </c>
      <c r="L63" s="97" t="s">
        <v>173</v>
      </c>
      <c r="M63" s="183" t="s">
        <v>58</v>
      </c>
      <c r="N63" s="14"/>
    </row>
    <row r="64" spans="1:14" ht="21" customHeight="1">
      <c r="B64" s="183"/>
      <c r="C64" s="205" t="s">
        <v>49</v>
      </c>
      <c r="D64" s="221"/>
      <c r="E64" s="222"/>
      <c r="F64" s="223"/>
      <c r="G64" s="223"/>
      <c r="H64" s="223"/>
      <c r="I64" s="223"/>
      <c r="J64" s="223"/>
      <c r="K64" s="97"/>
      <c r="L64" s="97" t="s">
        <v>175</v>
      </c>
      <c r="M64" s="183"/>
      <c r="N64" s="14"/>
    </row>
    <row r="65" spans="1:14" ht="21" customHeight="1">
      <c r="B65" s="183"/>
      <c r="C65" s="205"/>
      <c r="D65" s="97"/>
      <c r="E65" s="97"/>
      <c r="F65" s="184"/>
      <c r="G65" s="182"/>
      <c r="H65" s="182"/>
      <c r="I65" s="182"/>
      <c r="J65" s="182"/>
      <c r="K65" s="97"/>
      <c r="L65" s="98"/>
      <c r="M65" s="183"/>
      <c r="N65" s="14"/>
    </row>
    <row r="66" spans="1:14" ht="21" customHeight="1">
      <c r="A66" s="291"/>
      <c r="B66" s="236">
        <v>11</v>
      </c>
      <c r="C66" s="186" t="s">
        <v>537</v>
      </c>
      <c r="D66" s="186" t="s">
        <v>538</v>
      </c>
      <c r="E66" s="186" t="s">
        <v>141</v>
      </c>
      <c r="F66" s="236" t="s">
        <v>9</v>
      </c>
      <c r="G66" s="237">
        <v>60000</v>
      </c>
      <c r="H66" s="237">
        <v>60000</v>
      </c>
      <c r="I66" s="237">
        <v>60000</v>
      </c>
      <c r="J66" s="237">
        <v>60000</v>
      </c>
      <c r="K66" s="186" t="s">
        <v>142</v>
      </c>
      <c r="L66" s="186" t="s">
        <v>539</v>
      </c>
      <c r="M66" s="236" t="s">
        <v>62</v>
      </c>
    </row>
    <row r="67" spans="1:14" ht="21" customHeight="1">
      <c r="A67" s="291"/>
      <c r="B67" s="236"/>
      <c r="C67" s="186"/>
      <c r="D67" s="186" t="s">
        <v>540</v>
      </c>
      <c r="E67" s="186" t="s">
        <v>143</v>
      </c>
      <c r="F67" s="236"/>
      <c r="G67" s="236" t="s">
        <v>541</v>
      </c>
      <c r="H67" s="236" t="s">
        <v>541</v>
      </c>
      <c r="I67" s="236" t="s">
        <v>541</v>
      </c>
      <c r="J67" s="236" t="s">
        <v>541</v>
      </c>
      <c r="K67" s="186" t="s">
        <v>542</v>
      </c>
      <c r="L67" s="186" t="s">
        <v>543</v>
      </c>
      <c r="M67" s="236" t="s">
        <v>58</v>
      </c>
    </row>
    <row r="68" spans="1:14" ht="21" customHeight="1">
      <c r="B68" s="236"/>
      <c r="C68" s="186"/>
      <c r="D68" s="186" t="s">
        <v>544</v>
      </c>
      <c r="E68" s="186" t="s">
        <v>146</v>
      </c>
      <c r="F68" s="236"/>
      <c r="G68" s="236"/>
      <c r="H68" s="236"/>
      <c r="I68" s="236"/>
      <c r="J68" s="236"/>
      <c r="K68" s="186"/>
      <c r="L68" s="186" t="s">
        <v>545</v>
      </c>
      <c r="M68" s="236"/>
    </row>
    <row r="69" spans="1:14" ht="21" customHeight="1">
      <c r="B69" s="236"/>
      <c r="C69" s="186"/>
      <c r="D69" s="186"/>
      <c r="E69" s="186"/>
      <c r="F69" s="236"/>
      <c r="G69" s="236"/>
      <c r="H69" s="236"/>
      <c r="I69" s="236"/>
      <c r="J69" s="236"/>
      <c r="K69" s="186"/>
      <c r="L69" s="186"/>
      <c r="M69" s="236"/>
    </row>
    <row r="70" spans="1:14" ht="21" customHeight="1">
      <c r="B70" s="236">
        <v>12</v>
      </c>
      <c r="C70" s="186" t="s">
        <v>546</v>
      </c>
      <c r="D70" s="186" t="s">
        <v>538</v>
      </c>
      <c r="E70" s="186" t="s">
        <v>141</v>
      </c>
      <c r="F70" s="236" t="s">
        <v>9</v>
      </c>
      <c r="G70" s="237">
        <v>60000</v>
      </c>
      <c r="H70" s="237">
        <v>60000</v>
      </c>
      <c r="I70" s="237">
        <v>60000</v>
      </c>
      <c r="J70" s="237">
        <v>60000</v>
      </c>
      <c r="K70" s="186" t="s">
        <v>547</v>
      </c>
      <c r="L70" s="186" t="s">
        <v>548</v>
      </c>
      <c r="M70" s="236" t="s">
        <v>62</v>
      </c>
    </row>
    <row r="71" spans="1:14" ht="21" customHeight="1">
      <c r="B71" s="236"/>
      <c r="C71" s="186" t="s">
        <v>549</v>
      </c>
      <c r="D71" s="186" t="s">
        <v>540</v>
      </c>
      <c r="E71" s="186" t="s">
        <v>143</v>
      </c>
      <c r="F71" s="236"/>
      <c r="G71" s="236" t="s">
        <v>541</v>
      </c>
      <c r="H71" s="236" t="s">
        <v>541</v>
      </c>
      <c r="I71" s="236" t="s">
        <v>541</v>
      </c>
      <c r="J71" s="236" t="s">
        <v>541</v>
      </c>
      <c r="K71" s="186" t="s">
        <v>550</v>
      </c>
      <c r="L71" s="186" t="s">
        <v>551</v>
      </c>
      <c r="M71" s="236" t="s">
        <v>58</v>
      </c>
    </row>
    <row r="72" spans="1:14" ht="21" customHeight="1">
      <c r="A72" s="290">
        <v>161</v>
      </c>
      <c r="B72" s="236"/>
      <c r="C72" s="186"/>
      <c r="D72" s="186" t="s">
        <v>552</v>
      </c>
      <c r="E72" s="186" t="s">
        <v>146</v>
      </c>
      <c r="F72" s="236"/>
      <c r="G72" s="236"/>
      <c r="H72" s="236"/>
      <c r="I72" s="236"/>
      <c r="J72" s="236"/>
      <c r="K72" s="186" t="s">
        <v>553</v>
      </c>
      <c r="L72" s="186" t="s">
        <v>554</v>
      </c>
      <c r="M72" s="236"/>
    </row>
    <row r="73" spans="1:14" ht="21" customHeight="1">
      <c r="B73" s="236">
        <v>13</v>
      </c>
      <c r="C73" s="186" t="s">
        <v>555</v>
      </c>
      <c r="D73" s="186" t="s">
        <v>556</v>
      </c>
      <c r="E73" s="186" t="s">
        <v>141</v>
      </c>
      <c r="F73" s="236" t="s">
        <v>9</v>
      </c>
      <c r="G73" s="237" t="s">
        <v>9</v>
      </c>
      <c r="H73" s="237" t="s">
        <v>9</v>
      </c>
      <c r="I73" s="237">
        <v>60000</v>
      </c>
      <c r="J73" s="237">
        <v>60000</v>
      </c>
      <c r="K73" s="186" t="s">
        <v>557</v>
      </c>
      <c r="L73" s="186" t="s">
        <v>558</v>
      </c>
      <c r="M73" s="236" t="s">
        <v>62</v>
      </c>
    </row>
    <row r="74" spans="1:14" ht="21" customHeight="1">
      <c r="B74" s="236"/>
      <c r="C74" s="186" t="s">
        <v>559</v>
      </c>
      <c r="D74" s="186" t="s">
        <v>560</v>
      </c>
      <c r="E74" s="186" t="s">
        <v>143</v>
      </c>
      <c r="F74" s="236"/>
      <c r="G74" s="236"/>
      <c r="H74" s="236"/>
      <c r="I74" s="236" t="s">
        <v>541</v>
      </c>
      <c r="J74" s="236" t="s">
        <v>541</v>
      </c>
      <c r="K74" s="186" t="s">
        <v>561</v>
      </c>
      <c r="L74" s="186" t="s">
        <v>562</v>
      </c>
      <c r="M74" s="236" t="s">
        <v>58</v>
      </c>
    </row>
    <row r="75" spans="1:14" ht="21" customHeight="1">
      <c r="B75" s="236"/>
      <c r="C75" s="186"/>
      <c r="D75" s="186" t="s">
        <v>563</v>
      </c>
      <c r="E75" s="186" t="s">
        <v>146</v>
      </c>
      <c r="F75" s="236"/>
      <c r="G75" s="236"/>
      <c r="H75" s="236"/>
      <c r="I75" s="236"/>
      <c r="J75" s="236"/>
      <c r="K75" s="186"/>
      <c r="L75" s="186" t="s">
        <v>564</v>
      </c>
      <c r="M75" s="236"/>
    </row>
    <row r="76" spans="1:14" ht="21" customHeight="1">
      <c r="B76" s="236"/>
      <c r="C76" s="186"/>
      <c r="D76" s="186"/>
      <c r="E76" s="186"/>
      <c r="F76" s="236"/>
      <c r="G76" s="236"/>
      <c r="H76" s="236"/>
      <c r="I76" s="236"/>
      <c r="J76" s="236"/>
      <c r="K76" s="186"/>
      <c r="L76" s="186"/>
      <c r="M76" s="236"/>
    </row>
    <row r="77" spans="1:14" ht="21" customHeight="1">
      <c r="B77" s="236"/>
      <c r="C77" s="186"/>
      <c r="D77" s="186"/>
      <c r="E77" s="186"/>
      <c r="F77" s="236"/>
      <c r="G77" s="236"/>
      <c r="H77" s="236"/>
      <c r="I77" s="236"/>
      <c r="J77" s="236"/>
      <c r="K77" s="186"/>
      <c r="L77" s="186"/>
      <c r="M77" s="236"/>
    </row>
    <row r="78" spans="1:14" ht="21" customHeight="1">
      <c r="B78" s="236"/>
      <c r="C78" s="186"/>
      <c r="D78" s="186"/>
      <c r="E78" s="186"/>
      <c r="F78" s="236"/>
      <c r="G78" s="236"/>
      <c r="H78" s="236"/>
      <c r="I78" s="236"/>
      <c r="J78" s="236"/>
      <c r="K78" s="186"/>
      <c r="L78" s="186"/>
      <c r="M78" s="236"/>
    </row>
    <row r="79" spans="1:14" ht="21" customHeight="1">
      <c r="B79" s="236"/>
      <c r="C79" s="186"/>
      <c r="D79" s="186"/>
      <c r="E79" s="186"/>
      <c r="F79" s="236"/>
      <c r="G79" s="236"/>
      <c r="H79" s="236"/>
      <c r="I79" s="236"/>
      <c r="J79" s="236"/>
      <c r="K79" s="186"/>
      <c r="L79" s="186"/>
      <c r="M79" s="236"/>
    </row>
    <row r="80" spans="1:14" ht="21" customHeight="1">
      <c r="B80" s="236"/>
      <c r="C80" s="186"/>
      <c r="D80" s="186"/>
      <c r="E80" s="186"/>
      <c r="F80" s="236"/>
      <c r="G80" s="236"/>
      <c r="H80" s="236"/>
      <c r="I80" s="236"/>
      <c r="J80" s="236"/>
      <c r="K80" s="186"/>
      <c r="L80" s="186"/>
      <c r="M80" s="236"/>
    </row>
    <row r="81" spans="1:13" ht="21" customHeight="1">
      <c r="B81" s="236"/>
      <c r="C81" s="186"/>
      <c r="D81" s="186"/>
      <c r="E81" s="186"/>
      <c r="F81" s="236"/>
      <c r="G81" s="236"/>
      <c r="H81" s="236"/>
      <c r="I81" s="236"/>
      <c r="J81" s="236"/>
      <c r="K81" s="186"/>
      <c r="L81" s="186"/>
      <c r="M81" s="236"/>
    </row>
    <row r="82" spans="1:13" ht="21" customHeight="1">
      <c r="B82" s="236"/>
      <c r="C82" s="186"/>
      <c r="D82" s="186"/>
      <c r="E82" s="186"/>
      <c r="F82" s="236"/>
      <c r="G82" s="236"/>
      <c r="H82" s="236"/>
      <c r="I82" s="236"/>
      <c r="J82" s="236"/>
      <c r="K82" s="186"/>
      <c r="L82" s="186"/>
      <c r="M82" s="236"/>
    </row>
    <row r="83" spans="1:13" ht="21" customHeight="1">
      <c r="B83" s="236"/>
      <c r="C83" s="186"/>
      <c r="D83" s="186"/>
      <c r="E83" s="186"/>
      <c r="F83" s="236"/>
      <c r="G83" s="236"/>
      <c r="H83" s="236"/>
      <c r="I83" s="236"/>
      <c r="J83" s="236"/>
      <c r="K83" s="186"/>
      <c r="L83" s="186"/>
      <c r="M83" s="236"/>
    </row>
    <row r="84" spans="1:13" ht="21" customHeight="1">
      <c r="B84" s="236"/>
      <c r="C84" s="186"/>
      <c r="D84" s="186"/>
      <c r="E84" s="186"/>
      <c r="F84" s="236"/>
      <c r="G84" s="236"/>
      <c r="H84" s="236"/>
      <c r="I84" s="236"/>
      <c r="J84" s="236"/>
      <c r="K84" s="186"/>
      <c r="L84" s="186"/>
      <c r="M84" s="236"/>
    </row>
    <row r="85" spans="1:13" ht="21" customHeight="1">
      <c r="B85" s="236"/>
      <c r="C85" s="186"/>
      <c r="D85" s="186"/>
      <c r="E85" s="186"/>
      <c r="F85" s="236"/>
      <c r="G85" s="236"/>
      <c r="H85" s="236"/>
      <c r="I85" s="236"/>
      <c r="J85" s="236"/>
      <c r="K85" s="186"/>
      <c r="L85" s="186"/>
      <c r="M85" s="236"/>
    </row>
    <row r="86" spans="1:13" ht="21" customHeight="1">
      <c r="B86" s="236"/>
      <c r="C86" s="186"/>
      <c r="D86" s="186"/>
      <c r="E86" s="186"/>
      <c r="F86" s="236"/>
      <c r="G86" s="236"/>
      <c r="H86" s="236"/>
      <c r="I86" s="236"/>
      <c r="J86" s="236"/>
      <c r="K86" s="186"/>
      <c r="L86" s="186"/>
      <c r="M86" s="236"/>
    </row>
    <row r="87" spans="1:13" ht="21" customHeight="1">
      <c r="A87" s="290">
        <v>162</v>
      </c>
      <c r="B87" s="236"/>
      <c r="C87" s="186"/>
      <c r="D87" s="186"/>
      <c r="E87" s="186"/>
      <c r="F87" s="236"/>
      <c r="G87" s="236"/>
      <c r="H87" s="236"/>
      <c r="I87" s="236"/>
      <c r="J87" s="236"/>
      <c r="K87" s="186"/>
      <c r="L87" s="186"/>
      <c r="M87" s="236"/>
    </row>
    <row r="88" spans="1:13" ht="21" customHeight="1">
      <c r="B88" s="236"/>
      <c r="C88" s="186"/>
      <c r="D88" s="186"/>
      <c r="E88" s="186"/>
      <c r="F88" s="236"/>
      <c r="G88" s="236"/>
      <c r="H88" s="236"/>
      <c r="I88" s="236"/>
      <c r="J88" s="236"/>
      <c r="K88" s="186"/>
      <c r="L88" s="186"/>
      <c r="M88" s="236"/>
    </row>
    <row r="89" spans="1:13" ht="21" customHeight="1">
      <c r="B89" s="236"/>
      <c r="C89" s="186"/>
      <c r="D89" s="186"/>
      <c r="E89" s="186"/>
      <c r="F89" s="288">
        <f>SUM(F13:F88)</f>
        <v>3098000</v>
      </c>
      <c r="G89" s="288">
        <f t="shared" ref="G89:J89" si="0">SUM(G13:G88)</f>
        <v>3331000</v>
      </c>
      <c r="H89" s="288">
        <f t="shared" si="0"/>
        <v>3327000</v>
      </c>
      <c r="I89" s="288">
        <f t="shared" si="0"/>
        <v>3207000</v>
      </c>
      <c r="J89" s="288">
        <f t="shared" si="0"/>
        <v>3207000</v>
      </c>
      <c r="K89" s="186"/>
      <c r="L89" s="186"/>
      <c r="M89" s="236"/>
    </row>
    <row r="90" spans="1:13" ht="21" customHeight="1">
      <c r="B90" s="236"/>
      <c r="C90" s="186"/>
      <c r="D90" s="186"/>
      <c r="E90" s="186"/>
      <c r="F90" s="236"/>
      <c r="G90" s="236"/>
      <c r="H90" s="236"/>
      <c r="I90" s="236"/>
      <c r="J90" s="236"/>
      <c r="K90" s="186"/>
      <c r="L90" s="186"/>
      <c r="M90" s="236"/>
    </row>
    <row r="91" spans="1:13" ht="21" customHeight="1">
      <c r="B91" s="296" t="s">
        <v>87</v>
      </c>
      <c r="C91" s="297"/>
      <c r="D91" s="232"/>
      <c r="E91" s="233"/>
      <c r="F91" s="234"/>
      <c r="G91" s="234"/>
      <c r="H91" s="234"/>
      <c r="I91" s="234"/>
      <c r="J91" s="234"/>
      <c r="K91" s="235"/>
      <c r="L91" s="232"/>
      <c r="M91" s="232"/>
    </row>
    <row r="92" spans="1:13" ht="21" customHeight="1">
      <c r="B92" s="27"/>
      <c r="C92" s="28"/>
      <c r="D92" s="29"/>
      <c r="E92" s="28"/>
      <c r="F92" s="200"/>
      <c r="G92" s="200"/>
      <c r="H92" s="200"/>
      <c r="I92" s="200"/>
      <c r="J92" s="200"/>
      <c r="K92" s="31"/>
      <c r="L92" s="29"/>
      <c r="M92" s="14"/>
    </row>
    <row r="93" spans="1:13" ht="21" customHeight="1">
      <c r="B93" s="32"/>
      <c r="C93" s="33"/>
      <c r="D93" s="4"/>
      <c r="E93" s="33"/>
      <c r="F93" s="201"/>
      <c r="G93" s="201"/>
      <c r="H93" s="201"/>
      <c r="I93" s="201"/>
      <c r="J93" s="201"/>
      <c r="K93" s="35"/>
      <c r="L93" s="36"/>
      <c r="M93" s="14"/>
    </row>
    <row r="94" spans="1:13" ht="21" customHeight="1">
      <c r="B94" s="32"/>
      <c r="C94" s="33"/>
      <c r="D94" s="4"/>
      <c r="E94" s="33"/>
      <c r="F94" s="201"/>
      <c r="G94" s="201"/>
      <c r="H94" s="201"/>
      <c r="I94" s="201"/>
      <c r="J94" s="201"/>
      <c r="K94" s="35"/>
      <c r="L94" s="36"/>
      <c r="M94" s="14"/>
    </row>
    <row r="95" spans="1:13" ht="21" customHeight="1">
      <c r="B95" s="32"/>
      <c r="C95" s="33"/>
      <c r="D95" s="4"/>
      <c r="E95" s="4"/>
      <c r="F95" s="202"/>
      <c r="G95" s="202"/>
      <c r="H95" s="202"/>
      <c r="I95" s="202"/>
      <c r="J95" s="202"/>
      <c r="K95" s="35"/>
      <c r="L95" s="36"/>
      <c r="M95" s="20"/>
    </row>
    <row r="96" spans="1:13" ht="21" customHeight="1">
      <c r="B96" s="32"/>
      <c r="C96" s="33"/>
      <c r="D96" s="38"/>
      <c r="E96" s="4"/>
      <c r="F96" s="202"/>
      <c r="G96" s="202"/>
      <c r="H96" s="202"/>
      <c r="I96" s="202"/>
      <c r="J96" s="202"/>
      <c r="K96" s="35"/>
      <c r="L96" s="36"/>
      <c r="M96" s="20"/>
    </row>
    <row r="97" spans="2:13" ht="21" customHeight="1">
      <c r="B97" s="32"/>
      <c r="C97" s="33"/>
      <c r="D97" s="38"/>
      <c r="E97" s="4"/>
      <c r="F97" s="202"/>
      <c r="G97" s="202"/>
      <c r="H97" s="202"/>
      <c r="I97" s="202"/>
      <c r="J97" s="202"/>
      <c r="K97" s="35"/>
      <c r="L97" s="36"/>
      <c r="M97" s="14"/>
    </row>
    <row r="98" spans="2:13" ht="21" customHeight="1">
      <c r="B98" s="32"/>
      <c r="C98" s="33"/>
      <c r="D98" s="38"/>
      <c r="E98" s="4"/>
      <c r="F98" s="202"/>
      <c r="G98" s="202"/>
      <c r="H98" s="202"/>
      <c r="I98" s="202"/>
      <c r="J98" s="202"/>
      <c r="K98" s="35"/>
      <c r="L98" s="36"/>
      <c r="M98" s="14"/>
    </row>
    <row r="99" spans="2:13" ht="21" customHeight="1">
      <c r="B99" s="32"/>
      <c r="C99" s="33"/>
      <c r="D99" s="38"/>
      <c r="E99" s="4"/>
      <c r="F99" s="202"/>
      <c r="G99" s="202"/>
      <c r="H99" s="202"/>
      <c r="I99" s="202"/>
      <c r="J99" s="202"/>
      <c r="K99" s="35"/>
      <c r="L99" s="36"/>
      <c r="M99" s="20"/>
    </row>
    <row r="100" spans="2:13" ht="21" customHeight="1">
      <c r="B100" s="32"/>
      <c r="C100" s="33"/>
      <c r="D100" s="38"/>
      <c r="E100" s="4"/>
      <c r="F100" s="202"/>
      <c r="G100" s="202"/>
      <c r="H100" s="202"/>
      <c r="I100" s="202"/>
      <c r="J100" s="202"/>
      <c r="K100" s="35"/>
      <c r="L100" s="36"/>
      <c r="M100" s="20"/>
    </row>
    <row r="101" spans="2:13" ht="21" customHeight="1">
      <c r="B101" s="32"/>
      <c r="C101" s="33"/>
      <c r="D101" s="38"/>
      <c r="E101" s="4"/>
      <c r="F101" s="202"/>
      <c r="G101" s="202"/>
      <c r="H101" s="202"/>
      <c r="I101" s="202"/>
      <c r="J101" s="202"/>
      <c r="K101" s="35"/>
      <c r="L101" s="36"/>
      <c r="M101" s="14"/>
    </row>
    <row r="102" spans="2:13" ht="21" customHeight="1">
      <c r="B102" s="39"/>
      <c r="C102" s="40"/>
      <c r="D102" s="38"/>
      <c r="F102" s="203"/>
      <c r="G102" s="203"/>
      <c r="H102" s="203"/>
      <c r="I102" s="203"/>
      <c r="J102" s="203"/>
      <c r="K102" s="42"/>
      <c r="L102" s="43"/>
      <c r="M102" s="14"/>
    </row>
    <row r="103" spans="2:13" ht="21" customHeight="1">
      <c r="B103" s="39"/>
      <c r="C103" s="40"/>
      <c r="D103" s="9"/>
      <c r="F103" s="203"/>
      <c r="G103" s="203"/>
      <c r="H103" s="203"/>
      <c r="I103" s="203"/>
      <c r="J103" s="203"/>
      <c r="K103" s="42"/>
      <c r="L103" s="43"/>
      <c r="M103" s="20"/>
    </row>
    <row r="104" spans="2:13" ht="21" customHeight="1">
      <c r="B104" s="39"/>
      <c r="C104" s="40"/>
      <c r="D104" s="9"/>
      <c r="F104" s="203"/>
      <c r="G104" s="203"/>
      <c r="H104" s="203"/>
      <c r="I104" s="203"/>
      <c r="J104" s="203"/>
      <c r="K104" s="42"/>
      <c r="L104" s="43"/>
      <c r="M104" s="20"/>
    </row>
    <row r="105" spans="2:13" ht="21" customHeight="1">
      <c r="B105" s="39"/>
      <c r="C105" s="40"/>
      <c r="D105" s="9"/>
      <c r="F105" s="203">
        <f>SUM(F13:F104)</f>
        <v>6196000</v>
      </c>
      <c r="G105" s="203"/>
      <c r="H105" s="203"/>
      <c r="I105" s="203"/>
      <c r="J105" s="203"/>
      <c r="K105" s="42"/>
      <c r="L105" s="43"/>
      <c r="M105" s="20"/>
    </row>
    <row r="106" spans="2:13" ht="21" customHeight="1">
      <c r="B106" s="22"/>
      <c r="C106" s="168" t="s">
        <v>501</v>
      </c>
      <c r="D106" s="169" t="s">
        <v>502</v>
      </c>
      <c r="E106" s="169" t="s">
        <v>503</v>
      </c>
      <c r="F106" s="173">
        <v>100000</v>
      </c>
      <c r="G106" s="173">
        <v>100000</v>
      </c>
      <c r="H106" s="173">
        <v>100000</v>
      </c>
      <c r="I106" s="173"/>
      <c r="J106" s="173"/>
      <c r="K106" s="45" t="s">
        <v>504</v>
      </c>
      <c r="L106" s="169" t="s">
        <v>505</v>
      </c>
      <c r="M106" s="86" t="s">
        <v>62</v>
      </c>
    </row>
    <row r="107" spans="2:13" ht="21" customHeight="1">
      <c r="B107" s="22"/>
      <c r="C107" s="168" t="s">
        <v>506</v>
      </c>
      <c r="D107" s="171" t="s">
        <v>507</v>
      </c>
      <c r="E107" s="169" t="s">
        <v>508</v>
      </c>
      <c r="F107" s="87" t="s">
        <v>3</v>
      </c>
      <c r="G107" s="87" t="s">
        <v>3</v>
      </c>
      <c r="H107" s="87" t="s">
        <v>3</v>
      </c>
      <c r="I107" s="87"/>
      <c r="J107" s="87"/>
      <c r="K107" s="45" t="s">
        <v>509</v>
      </c>
      <c r="L107" s="45" t="s">
        <v>510</v>
      </c>
      <c r="M107" s="86" t="s">
        <v>58</v>
      </c>
    </row>
    <row r="108" spans="2:13" ht="21" customHeight="1">
      <c r="B108" s="22"/>
      <c r="C108" s="83" t="s">
        <v>511</v>
      </c>
      <c r="D108" s="169" t="s">
        <v>512</v>
      </c>
      <c r="E108" s="169"/>
      <c r="F108" s="84" t="s">
        <v>93</v>
      </c>
      <c r="G108" s="86"/>
      <c r="H108" s="86"/>
      <c r="I108" s="86"/>
      <c r="J108" s="86"/>
      <c r="K108" s="45" t="s">
        <v>513</v>
      </c>
      <c r="L108" s="45" t="s">
        <v>514</v>
      </c>
      <c r="M108" s="86"/>
    </row>
    <row r="109" spans="2:13" ht="21" customHeight="1">
      <c r="B109" s="22"/>
      <c r="C109" s="83"/>
      <c r="D109" s="169" t="s">
        <v>515</v>
      </c>
      <c r="E109" s="45"/>
      <c r="F109" s="86"/>
      <c r="G109" s="86"/>
      <c r="H109" s="86"/>
      <c r="I109" s="86"/>
      <c r="J109" s="86"/>
      <c r="K109" s="169" t="s">
        <v>516</v>
      </c>
      <c r="L109" s="45" t="s">
        <v>517</v>
      </c>
      <c r="M109" s="86"/>
    </row>
    <row r="110" spans="2:13" ht="21" customHeight="1">
      <c r="B110" s="22"/>
      <c r="C110" s="83"/>
      <c r="D110" s="169"/>
      <c r="E110" s="169"/>
      <c r="F110" s="86"/>
      <c r="G110" s="86"/>
      <c r="H110" s="86"/>
      <c r="I110" s="86"/>
      <c r="J110" s="86"/>
      <c r="K110" s="45" t="s">
        <v>518</v>
      </c>
      <c r="L110" s="45"/>
      <c r="M110" s="86"/>
    </row>
    <row r="111" spans="2:13" ht="21" customHeight="1">
      <c r="B111" s="22"/>
      <c r="C111" s="13"/>
      <c r="D111" s="17"/>
      <c r="E111" s="14"/>
      <c r="F111" s="204"/>
      <c r="G111" s="204"/>
      <c r="H111" s="204"/>
      <c r="I111" s="204"/>
      <c r="J111" s="204"/>
      <c r="K111" s="19"/>
      <c r="L111" s="20"/>
      <c r="M111" s="14"/>
    </row>
    <row r="112" spans="2:13" ht="21" customHeight="1">
      <c r="B112" s="22"/>
      <c r="C112" s="13"/>
      <c r="D112" s="17"/>
      <c r="E112" s="14"/>
      <c r="F112" s="204"/>
      <c r="G112" s="204"/>
      <c r="H112" s="204"/>
      <c r="I112" s="204"/>
      <c r="J112" s="204"/>
      <c r="K112" s="19"/>
      <c r="L112" s="20"/>
      <c r="M112" s="14"/>
    </row>
    <row r="113" spans="2:13" ht="21" customHeight="1">
      <c r="B113" s="22"/>
      <c r="C113" s="13"/>
      <c r="D113" s="17"/>
      <c r="E113" s="14"/>
      <c r="F113" s="204"/>
      <c r="G113" s="204"/>
      <c r="H113" s="204"/>
      <c r="I113" s="204"/>
      <c r="J113" s="204"/>
      <c r="K113" s="19"/>
      <c r="L113" s="20"/>
      <c r="M113" s="20"/>
    </row>
    <row r="114" spans="2:13" ht="21" customHeight="1">
      <c r="B114" s="22"/>
      <c r="C114" s="13"/>
      <c r="D114" s="17"/>
      <c r="E114" s="14"/>
      <c r="F114" s="204"/>
      <c r="G114" s="204"/>
      <c r="H114" s="204"/>
      <c r="I114" s="204"/>
      <c r="J114" s="204"/>
      <c r="K114" s="19"/>
      <c r="L114" s="20"/>
      <c r="M114" s="14"/>
    </row>
  </sheetData>
  <mergeCells count="12">
    <mergeCell ref="A19:A20"/>
    <mergeCell ref="M10:M12"/>
    <mergeCell ref="B91:C91"/>
    <mergeCell ref="B1:M1"/>
    <mergeCell ref="B2:M2"/>
    <mergeCell ref="B3:M3"/>
    <mergeCell ref="B10:B12"/>
    <mergeCell ref="C10:C12"/>
    <mergeCell ref="D10:D12"/>
    <mergeCell ref="K10:K12"/>
    <mergeCell ref="L10:L12"/>
    <mergeCell ref="F10:J10"/>
  </mergeCells>
  <pageMargins left="0.39370078740157483" right="0.19685039370078741" top="0.78740157480314965" bottom="0.19685039370078741" header="0.39370078740157483" footer="0.39370078740157483"/>
  <pageSetup paperSize="9" scale="9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6"/>
  <sheetViews>
    <sheetView view="pageBreakPreview" zoomScaleSheetLayoutView="100" workbookViewId="0">
      <selection activeCell="C30" sqref="C29:C30"/>
    </sheetView>
  </sheetViews>
  <sheetFormatPr defaultRowHeight="21" customHeight="1"/>
  <cols>
    <col min="1" max="1" width="2.875" style="60" customWidth="1"/>
    <col min="2" max="2" width="2.375" style="73" customWidth="1"/>
    <col min="3" max="3" width="21" style="2" customWidth="1"/>
    <col min="4" max="4" width="16.25" style="2" customWidth="1"/>
    <col min="5" max="5" width="22.25" style="2" customWidth="1"/>
    <col min="6" max="10" width="9" style="8" customWidth="1"/>
    <col min="11" max="11" width="12.875" style="2" customWidth="1"/>
    <col min="12" max="12" width="14.75" style="2" customWidth="1"/>
    <col min="13" max="13" width="9.5" style="2" customWidth="1"/>
    <col min="14" max="16384" width="9" style="2"/>
  </cols>
  <sheetData>
    <row r="1" spans="1:14" ht="21" customHeight="1">
      <c r="B1" s="298" t="s">
        <v>46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4" ht="21" customHeight="1">
      <c r="B2" s="298" t="s">
        <v>135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4" ht="21" customHeight="1">
      <c r="B3" s="298" t="s">
        <v>45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4" ht="21" customHeight="1">
      <c r="A4" s="289"/>
      <c r="B4" s="88" t="s">
        <v>95</v>
      </c>
      <c r="C4" s="93"/>
      <c r="D4" s="89"/>
      <c r="E4" s="89"/>
      <c r="F4" s="90"/>
      <c r="G4" s="90"/>
      <c r="H4" s="90"/>
      <c r="I4" s="90"/>
      <c r="J4" s="90"/>
      <c r="K4" s="1"/>
      <c r="L4" s="6"/>
      <c r="M4" s="6"/>
    </row>
    <row r="5" spans="1:14" ht="21" customHeight="1">
      <c r="A5" s="289"/>
      <c r="B5" s="5" t="s">
        <v>96</v>
      </c>
      <c r="C5" s="5"/>
      <c r="D5" s="89"/>
      <c r="E5" s="89"/>
      <c r="F5" s="90"/>
      <c r="G5" s="90"/>
      <c r="H5" s="90"/>
      <c r="I5" s="90"/>
      <c r="J5" s="90"/>
      <c r="K5" s="1"/>
      <c r="L5" s="6"/>
      <c r="M5" s="6"/>
    </row>
    <row r="6" spans="1:14" ht="21" customHeight="1">
      <c r="A6" s="289"/>
      <c r="B6" s="5" t="s">
        <v>606</v>
      </c>
      <c r="C6" s="89"/>
      <c r="E6" s="7"/>
      <c r="K6" s="1"/>
      <c r="L6" s="6"/>
      <c r="M6" s="6"/>
    </row>
    <row r="7" spans="1:14" ht="21" customHeight="1">
      <c r="A7" s="289"/>
      <c r="B7" s="91" t="s">
        <v>519</v>
      </c>
      <c r="C7" s="89"/>
      <c r="E7" s="7"/>
      <c r="K7" s="1"/>
      <c r="L7" s="6"/>
      <c r="M7" s="6"/>
    </row>
    <row r="8" spans="1:14" ht="21" customHeight="1">
      <c r="A8" s="289"/>
      <c r="B8" s="92" t="s">
        <v>261</v>
      </c>
      <c r="C8" s="89"/>
      <c r="E8" s="7"/>
      <c r="K8" s="1"/>
      <c r="L8" s="6"/>
      <c r="M8" s="6"/>
    </row>
    <row r="9" spans="1:14" ht="21" customHeight="1">
      <c r="A9" s="289"/>
      <c r="B9" s="3"/>
      <c r="C9" s="88" t="s">
        <v>520</v>
      </c>
      <c r="E9" s="7"/>
      <c r="K9" s="1"/>
      <c r="L9" s="6"/>
      <c r="M9" s="6"/>
    </row>
    <row r="10" spans="1:14" ht="21" customHeight="1">
      <c r="B10" s="299" t="s">
        <v>43</v>
      </c>
      <c r="C10" s="302" t="s">
        <v>42</v>
      </c>
      <c r="D10" s="302" t="s">
        <v>41</v>
      </c>
      <c r="E10" s="106" t="s">
        <v>138</v>
      </c>
      <c r="F10" s="305" t="s">
        <v>137</v>
      </c>
      <c r="G10" s="306"/>
      <c r="H10" s="306"/>
      <c r="I10" s="306"/>
      <c r="J10" s="307"/>
      <c r="K10" s="303" t="s">
        <v>40</v>
      </c>
      <c r="L10" s="304" t="s">
        <v>39</v>
      </c>
      <c r="M10" s="293" t="s">
        <v>47</v>
      </c>
    </row>
    <row r="11" spans="1:14" ht="21" customHeight="1">
      <c r="B11" s="300"/>
      <c r="C11" s="300"/>
      <c r="D11" s="300"/>
      <c r="E11" s="152" t="s">
        <v>139</v>
      </c>
      <c r="F11" s="104">
        <v>2561</v>
      </c>
      <c r="G11" s="10">
        <v>2562</v>
      </c>
      <c r="H11" s="10">
        <v>2563</v>
      </c>
      <c r="I11" s="10">
        <v>2564</v>
      </c>
      <c r="J11" s="10">
        <v>2565</v>
      </c>
      <c r="K11" s="300"/>
      <c r="L11" s="294"/>
      <c r="M11" s="294"/>
    </row>
    <row r="12" spans="1:14" ht="21" customHeight="1">
      <c r="B12" s="301"/>
      <c r="C12" s="301"/>
      <c r="D12" s="301"/>
      <c r="E12" s="153"/>
      <c r="F12" s="11" t="s">
        <v>38</v>
      </c>
      <c r="G12" s="11" t="s">
        <v>38</v>
      </c>
      <c r="H12" s="11" t="s">
        <v>38</v>
      </c>
      <c r="I12" s="11" t="s">
        <v>38</v>
      </c>
      <c r="J12" s="11" t="s">
        <v>38</v>
      </c>
      <c r="K12" s="301"/>
      <c r="L12" s="295"/>
      <c r="M12" s="295"/>
    </row>
    <row r="13" spans="1:14" ht="21" customHeight="1">
      <c r="A13" s="289"/>
      <c r="B13" s="85">
        <v>1</v>
      </c>
      <c r="C13" s="186" t="s">
        <v>221</v>
      </c>
      <c r="D13" s="186" t="s">
        <v>222</v>
      </c>
      <c r="E13" s="186" t="s">
        <v>223</v>
      </c>
      <c r="F13" s="274">
        <v>30000</v>
      </c>
      <c r="G13" s="274">
        <v>30000</v>
      </c>
      <c r="H13" s="274">
        <v>30000</v>
      </c>
      <c r="I13" s="274">
        <v>30000</v>
      </c>
      <c r="J13" s="274">
        <v>30000</v>
      </c>
      <c r="K13" s="186" t="s">
        <v>224</v>
      </c>
      <c r="L13" s="97" t="s">
        <v>225</v>
      </c>
      <c r="M13" s="186" t="s">
        <v>226</v>
      </c>
      <c r="N13" s="225"/>
    </row>
    <row r="14" spans="1:14" ht="21" customHeight="1">
      <c r="A14" s="289"/>
      <c r="B14" s="172"/>
      <c r="C14" s="186" t="s">
        <v>227</v>
      </c>
      <c r="D14" s="186" t="s">
        <v>228</v>
      </c>
      <c r="E14" s="186" t="s">
        <v>529</v>
      </c>
      <c r="F14" s="183" t="s">
        <v>3</v>
      </c>
      <c r="G14" s="183" t="s">
        <v>3</v>
      </c>
      <c r="H14" s="183" t="s">
        <v>3</v>
      </c>
      <c r="I14" s="183" t="s">
        <v>3</v>
      </c>
      <c r="J14" s="183" t="s">
        <v>3</v>
      </c>
      <c r="K14" s="186" t="s">
        <v>229</v>
      </c>
      <c r="L14" s="97" t="s">
        <v>230</v>
      </c>
      <c r="M14" s="186" t="s">
        <v>125</v>
      </c>
      <c r="N14" s="225"/>
    </row>
    <row r="15" spans="1:14" ht="21" customHeight="1">
      <c r="A15" s="289"/>
      <c r="B15" s="172"/>
      <c r="C15" s="186" t="s">
        <v>231</v>
      </c>
      <c r="D15" s="186" t="s">
        <v>232</v>
      </c>
      <c r="E15" s="186"/>
      <c r="F15" s="184" t="s">
        <v>233</v>
      </c>
      <c r="G15" s="97"/>
      <c r="H15" s="97"/>
      <c r="I15" s="97"/>
      <c r="J15" s="186"/>
      <c r="K15" s="186"/>
      <c r="L15" s="186"/>
      <c r="M15" s="183"/>
      <c r="N15" s="226"/>
    </row>
    <row r="16" spans="1:14" ht="21" customHeight="1">
      <c r="A16" s="289"/>
      <c r="B16" s="172"/>
      <c r="C16" s="186" t="s">
        <v>234</v>
      </c>
      <c r="D16" s="186" t="s">
        <v>235</v>
      </c>
      <c r="E16" s="186"/>
      <c r="F16" s="186"/>
      <c r="G16" s="186"/>
      <c r="H16" s="186"/>
      <c r="I16" s="186"/>
      <c r="J16" s="186"/>
      <c r="K16" s="186"/>
      <c r="L16" s="186"/>
      <c r="M16" s="183"/>
      <c r="N16" s="227"/>
    </row>
    <row r="17" spans="1:15" ht="21" customHeight="1">
      <c r="A17" s="289"/>
      <c r="B17" s="172"/>
      <c r="C17" s="186" t="s">
        <v>236</v>
      </c>
      <c r="D17" s="186"/>
      <c r="E17" s="186"/>
      <c r="F17" s="186"/>
      <c r="G17" s="186"/>
      <c r="H17" s="186"/>
      <c r="I17" s="186"/>
      <c r="J17" s="186"/>
      <c r="K17" s="186"/>
      <c r="L17" s="186"/>
      <c r="M17" s="183"/>
      <c r="N17" s="225"/>
      <c r="O17" s="36"/>
    </row>
    <row r="18" spans="1:15" ht="21" customHeight="1">
      <c r="A18" s="289"/>
      <c r="B18" s="172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3"/>
      <c r="N18" s="225"/>
      <c r="O18" s="36"/>
    </row>
    <row r="19" spans="1:15" ht="21" customHeight="1">
      <c r="A19" s="289"/>
      <c r="B19" s="172">
        <v>2</v>
      </c>
      <c r="C19" s="186" t="s">
        <v>521</v>
      </c>
      <c r="D19" s="186" t="s">
        <v>522</v>
      </c>
      <c r="E19" s="186" t="s">
        <v>528</v>
      </c>
      <c r="F19" s="274">
        <v>30000</v>
      </c>
      <c r="G19" s="274">
        <v>30000</v>
      </c>
      <c r="H19" s="274">
        <v>30000</v>
      </c>
      <c r="I19" s="274">
        <v>30000</v>
      </c>
      <c r="J19" s="274">
        <v>30000</v>
      </c>
      <c r="K19" s="186" t="s">
        <v>224</v>
      </c>
      <c r="L19" s="97" t="s">
        <v>528</v>
      </c>
      <c r="M19" s="186" t="s">
        <v>530</v>
      </c>
      <c r="N19" s="225"/>
      <c r="O19" s="36"/>
    </row>
    <row r="20" spans="1:15" ht="21" customHeight="1">
      <c r="A20" s="289"/>
      <c r="B20" s="172"/>
      <c r="C20" s="186" t="s">
        <v>263</v>
      </c>
      <c r="D20" s="186" t="s">
        <v>523</v>
      </c>
      <c r="E20" s="186" t="s">
        <v>529</v>
      </c>
      <c r="F20" s="183" t="s">
        <v>3</v>
      </c>
      <c r="G20" s="183" t="s">
        <v>3</v>
      </c>
      <c r="H20" s="183" t="s">
        <v>3</v>
      </c>
      <c r="I20" s="183" t="s">
        <v>3</v>
      </c>
      <c r="J20" s="183" t="s">
        <v>3</v>
      </c>
      <c r="K20" s="186" t="s">
        <v>534</v>
      </c>
      <c r="L20" s="97" t="s">
        <v>262</v>
      </c>
      <c r="M20" s="186"/>
      <c r="N20" s="225"/>
      <c r="O20" s="36"/>
    </row>
    <row r="21" spans="1:15" ht="21" customHeight="1">
      <c r="A21" s="289"/>
      <c r="B21" s="172"/>
      <c r="C21" s="186" t="s">
        <v>264</v>
      </c>
      <c r="D21" s="186" t="s">
        <v>524</v>
      </c>
      <c r="E21" s="186"/>
      <c r="F21" s="186"/>
      <c r="G21" s="186"/>
      <c r="H21" s="186"/>
      <c r="I21" s="186"/>
      <c r="J21" s="186"/>
      <c r="K21" s="186" t="s">
        <v>265</v>
      </c>
      <c r="L21" s="97" t="s">
        <v>531</v>
      </c>
      <c r="M21" s="183"/>
      <c r="N21" s="225"/>
      <c r="O21" s="36"/>
    </row>
    <row r="22" spans="1:15" ht="21" customHeight="1">
      <c r="A22" s="289"/>
      <c r="B22" s="172"/>
      <c r="C22" s="186"/>
      <c r="D22" s="186" t="s">
        <v>525</v>
      </c>
      <c r="E22" s="186"/>
      <c r="F22" s="186"/>
      <c r="G22" s="186"/>
      <c r="H22" s="186"/>
      <c r="I22" s="186"/>
      <c r="J22" s="186"/>
      <c r="K22" s="186" t="s">
        <v>266</v>
      </c>
      <c r="L22" s="186" t="s">
        <v>532</v>
      </c>
      <c r="M22" s="183"/>
      <c r="N22" s="225"/>
      <c r="O22" s="36"/>
    </row>
    <row r="23" spans="1:15" ht="21" customHeight="1">
      <c r="A23" s="308"/>
      <c r="B23" s="77"/>
      <c r="C23" s="205"/>
      <c r="D23" s="97" t="s">
        <v>526</v>
      </c>
      <c r="E23" s="97"/>
      <c r="F23" s="96"/>
      <c r="G23" s="96"/>
      <c r="H23" s="96"/>
      <c r="I23" s="96"/>
      <c r="J23" s="96"/>
      <c r="K23" s="97"/>
      <c r="L23" s="186" t="s">
        <v>533</v>
      </c>
      <c r="M23" s="183"/>
      <c r="N23" s="228"/>
      <c r="O23" s="36"/>
    </row>
    <row r="24" spans="1:15" ht="21" customHeight="1">
      <c r="A24" s="308"/>
      <c r="B24" s="77"/>
      <c r="C24" s="205"/>
      <c r="D24" s="97" t="s">
        <v>527</v>
      </c>
      <c r="E24" s="97"/>
      <c r="F24" s="96"/>
      <c r="G24" s="96"/>
      <c r="H24" s="96"/>
      <c r="I24" s="96"/>
      <c r="J24" s="96"/>
      <c r="K24" s="97"/>
      <c r="L24" s="98"/>
      <c r="M24" s="183"/>
      <c r="N24" s="36"/>
    </row>
    <row r="25" spans="1:15" ht="21" customHeight="1">
      <c r="A25" s="289"/>
      <c r="B25" s="77"/>
      <c r="C25" s="205"/>
      <c r="D25" s="97"/>
      <c r="E25" s="97"/>
      <c r="F25" s="96"/>
      <c r="G25" s="96"/>
      <c r="H25" s="96"/>
      <c r="I25" s="96"/>
      <c r="J25" s="96"/>
      <c r="K25" s="97"/>
      <c r="L25" s="98"/>
      <c r="M25" s="183"/>
      <c r="N25" s="36"/>
    </row>
    <row r="26" spans="1:15" ht="21" customHeight="1">
      <c r="A26" s="289"/>
      <c r="B26" s="77"/>
      <c r="C26" s="205"/>
      <c r="D26" s="97"/>
      <c r="E26" s="97"/>
      <c r="F26" s="96"/>
      <c r="G26" s="96"/>
      <c r="H26" s="96"/>
      <c r="I26" s="96"/>
      <c r="J26" s="96"/>
      <c r="K26" s="97"/>
      <c r="L26" s="98"/>
      <c r="M26" s="183"/>
      <c r="N26" s="36"/>
    </row>
    <row r="27" spans="1:15" ht="21" customHeight="1">
      <c r="A27" s="289">
        <v>163</v>
      </c>
      <c r="B27" s="77"/>
      <c r="C27" s="205"/>
      <c r="D27" s="97"/>
      <c r="E27" s="97"/>
      <c r="F27" s="96"/>
      <c r="G27" s="96"/>
      <c r="H27" s="96"/>
      <c r="I27" s="96"/>
      <c r="J27" s="96"/>
      <c r="K27" s="97"/>
      <c r="L27" s="98"/>
      <c r="M27" s="183"/>
      <c r="N27" s="36"/>
    </row>
    <row r="28" spans="1:15" ht="21" customHeight="1">
      <c r="A28" s="289"/>
      <c r="B28" s="77"/>
      <c r="C28" s="95"/>
      <c r="D28" s="81"/>
      <c r="E28" s="81"/>
      <c r="F28" s="155"/>
      <c r="G28" s="155"/>
      <c r="H28" s="155"/>
      <c r="I28" s="155"/>
      <c r="J28" s="155"/>
      <c r="K28" s="13"/>
      <c r="L28" s="156"/>
      <c r="M28" s="77"/>
      <c r="N28" s="36"/>
    </row>
    <row r="29" spans="1:15" ht="21" customHeight="1">
      <c r="A29" s="289"/>
      <c r="B29" s="77"/>
      <c r="C29" s="95"/>
      <c r="D29" s="81"/>
      <c r="E29" s="81"/>
      <c r="F29" s="155">
        <f>SUM(F13:F28)</f>
        <v>60000</v>
      </c>
      <c r="G29" s="155">
        <f t="shared" ref="G29:J29" si="0">SUM(G13:G28)</f>
        <v>60000</v>
      </c>
      <c r="H29" s="155">
        <f t="shared" si="0"/>
        <v>60000</v>
      </c>
      <c r="I29" s="155">
        <f t="shared" si="0"/>
        <v>60000</v>
      </c>
      <c r="J29" s="155">
        <f t="shared" si="0"/>
        <v>60000</v>
      </c>
      <c r="K29" s="13"/>
      <c r="L29" s="156"/>
      <c r="M29" s="77"/>
      <c r="N29" s="36"/>
    </row>
    <row r="30" spans="1:15" ht="21" customHeight="1">
      <c r="A30" s="289"/>
      <c r="B30" s="77"/>
      <c r="C30" s="157"/>
      <c r="D30" s="81"/>
      <c r="E30" s="81"/>
      <c r="F30" s="155"/>
      <c r="G30" s="155"/>
      <c r="H30" s="155"/>
      <c r="I30" s="155"/>
      <c r="J30" s="155"/>
      <c r="K30" s="13"/>
      <c r="L30" s="156"/>
      <c r="M30" s="77"/>
      <c r="N30" s="36"/>
    </row>
    <row r="31" spans="1:15" ht="21" customHeight="1">
      <c r="A31" s="289"/>
      <c r="B31" s="86">
        <v>2</v>
      </c>
      <c r="C31" s="82" t="s">
        <v>237</v>
      </c>
      <c r="D31" s="82" t="s">
        <v>238</v>
      </c>
      <c r="E31" s="82" t="s">
        <v>141</v>
      </c>
      <c r="F31" s="173">
        <v>40000</v>
      </c>
      <c r="G31" s="173">
        <v>40000</v>
      </c>
      <c r="H31" s="173">
        <v>40000</v>
      </c>
      <c r="I31" s="173"/>
      <c r="J31" s="173"/>
      <c r="K31" s="82" t="s">
        <v>239</v>
      </c>
      <c r="L31" s="82" t="s">
        <v>240</v>
      </c>
      <c r="M31" s="86" t="s">
        <v>241</v>
      </c>
      <c r="N31" s="43"/>
    </row>
    <row r="32" spans="1:15" ht="21" customHeight="1">
      <c r="A32" s="289"/>
      <c r="B32" s="86"/>
      <c r="C32" s="82" t="s">
        <v>242</v>
      </c>
      <c r="D32" s="82" t="s">
        <v>243</v>
      </c>
      <c r="E32" s="82" t="s">
        <v>143</v>
      </c>
      <c r="F32" s="86" t="s">
        <v>3</v>
      </c>
      <c r="G32" s="86" t="s">
        <v>3</v>
      </c>
      <c r="H32" s="86" t="s">
        <v>3</v>
      </c>
      <c r="I32" s="86"/>
      <c r="J32" s="86"/>
      <c r="K32" s="82" t="s">
        <v>244</v>
      </c>
      <c r="L32" s="82" t="s">
        <v>245</v>
      </c>
      <c r="M32" s="86" t="s">
        <v>58</v>
      </c>
      <c r="N32" s="43"/>
    </row>
    <row r="33" spans="1:15" ht="21" customHeight="1">
      <c r="A33" s="289"/>
      <c r="B33" s="86"/>
      <c r="C33" s="82" t="s">
        <v>246</v>
      </c>
      <c r="D33" s="82"/>
      <c r="E33" s="82" t="s">
        <v>146</v>
      </c>
      <c r="F33" s="84" t="s">
        <v>93</v>
      </c>
      <c r="G33" s="82"/>
      <c r="H33" s="82"/>
      <c r="I33" s="82"/>
      <c r="J33" s="82"/>
      <c r="K33" s="82" t="s">
        <v>247</v>
      </c>
      <c r="L33" s="82" t="s">
        <v>248</v>
      </c>
      <c r="M33" s="82"/>
      <c r="N33" s="43"/>
    </row>
    <row r="34" spans="1:15" ht="21" customHeight="1">
      <c r="A34" s="289"/>
      <c r="B34" s="57"/>
      <c r="C34" s="82"/>
      <c r="D34" s="82"/>
      <c r="E34" s="82"/>
      <c r="F34" s="174"/>
      <c r="G34" s="86"/>
      <c r="H34" s="86"/>
      <c r="I34" s="86"/>
      <c r="J34" s="86"/>
      <c r="K34" s="82"/>
      <c r="L34" s="175"/>
      <c r="M34" s="176"/>
      <c r="N34" s="43"/>
    </row>
    <row r="35" spans="1:15" ht="21" customHeight="1">
      <c r="A35" s="289"/>
      <c r="B35" s="57">
        <v>3</v>
      </c>
      <c r="C35" s="48" t="s">
        <v>249</v>
      </c>
      <c r="D35" s="48" t="s">
        <v>250</v>
      </c>
      <c r="E35" s="48" t="s">
        <v>251</v>
      </c>
      <c r="F35" s="177">
        <v>10000</v>
      </c>
      <c r="G35" s="177">
        <v>10000</v>
      </c>
      <c r="H35" s="177">
        <v>10000</v>
      </c>
      <c r="I35" s="178"/>
      <c r="J35" s="178"/>
      <c r="K35" s="76" t="s">
        <v>252</v>
      </c>
      <c r="L35" s="48" t="s">
        <v>253</v>
      </c>
      <c r="M35" s="49" t="s">
        <v>241</v>
      </c>
      <c r="N35" s="20"/>
    </row>
    <row r="36" spans="1:15" ht="21" customHeight="1">
      <c r="A36" s="289"/>
      <c r="B36" s="57"/>
      <c r="C36" s="48" t="s">
        <v>254</v>
      </c>
      <c r="D36" s="48" t="s">
        <v>255</v>
      </c>
      <c r="E36" s="48" t="s">
        <v>256</v>
      </c>
      <c r="F36" s="177" t="s">
        <v>3</v>
      </c>
      <c r="G36" s="177" t="s">
        <v>3</v>
      </c>
      <c r="H36" s="177" t="s">
        <v>3</v>
      </c>
      <c r="I36" s="178"/>
      <c r="J36" s="178"/>
      <c r="K36" s="76" t="s">
        <v>257</v>
      </c>
      <c r="L36" s="48" t="s">
        <v>258</v>
      </c>
      <c r="M36" s="49" t="s">
        <v>58</v>
      </c>
      <c r="N36" s="77"/>
      <c r="O36" s="20"/>
    </row>
    <row r="37" spans="1:15" ht="21" customHeight="1">
      <c r="A37" s="289"/>
      <c r="B37" s="57"/>
      <c r="C37" s="48" t="s">
        <v>246</v>
      </c>
      <c r="D37" s="48"/>
      <c r="E37" s="48" t="s">
        <v>259</v>
      </c>
      <c r="F37" s="84" t="s">
        <v>260</v>
      </c>
      <c r="G37" s="177"/>
      <c r="H37" s="177"/>
      <c r="I37" s="178"/>
      <c r="J37" s="178"/>
      <c r="K37" s="76"/>
      <c r="L37" s="48"/>
      <c r="M37" s="49"/>
      <c r="N37" s="77"/>
      <c r="O37" s="20"/>
    </row>
    <row r="38" spans="1:15" ht="21" customHeight="1">
      <c r="A38" s="289"/>
      <c r="B38" s="79"/>
      <c r="C38" s="58"/>
      <c r="D38" s="58"/>
      <c r="E38" s="58"/>
      <c r="F38" s="179"/>
      <c r="G38" s="180"/>
      <c r="H38" s="180"/>
      <c r="I38" s="180"/>
      <c r="J38" s="58"/>
      <c r="K38" s="79"/>
      <c r="L38" s="79"/>
      <c r="M38" s="77"/>
      <c r="N38" s="77"/>
      <c r="O38" s="20"/>
    </row>
    <row r="39" spans="1:15" ht="21" customHeight="1">
      <c r="A39" s="289"/>
      <c r="B39" s="77"/>
      <c r="C39" s="95"/>
      <c r="D39" s="81"/>
      <c r="E39" s="81"/>
      <c r="F39" s="80"/>
      <c r="G39" s="155"/>
      <c r="H39" s="155"/>
      <c r="I39" s="155"/>
      <c r="J39" s="155"/>
      <c r="K39" s="13"/>
      <c r="L39" s="156"/>
      <c r="M39" s="77"/>
      <c r="N39" s="77"/>
      <c r="O39" s="20"/>
    </row>
    <row r="40" spans="1:15" ht="21" customHeight="1">
      <c r="A40" s="289"/>
      <c r="B40" s="77"/>
      <c r="C40" s="95"/>
      <c r="D40" s="81"/>
      <c r="E40" s="81"/>
      <c r="F40" s="80"/>
      <c r="G40" s="155"/>
      <c r="H40" s="155"/>
      <c r="I40" s="155"/>
      <c r="J40" s="155"/>
      <c r="K40" s="13"/>
      <c r="L40" s="156"/>
      <c r="M40" s="77"/>
      <c r="N40" s="77"/>
      <c r="O40" s="20"/>
    </row>
    <row r="41" spans="1:15" ht="21" customHeight="1">
      <c r="A41" s="289"/>
      <c r="B41" s="77"/>
      <c r="C41" s="58"/>
      <c r="D41" s="13"/>
      <c r="E41" s="13"/>
      <c r="F41" s="103"/>
      <c r="G41" s="103"/>
      <c r="H41" s="103"/>
      <c r="I41" s="103"/>
      <c r="J41" s="103"/>
      <c r="K41" s="13"/>
      <c r="L41" s="13"/>
      <c r="M41" s="77"/>
      <c r="N41" s="77"/>
      <c r="O41" s="20"/>
    </row>
    <row r="42" spans="1:15" ht="21" customHeight="1">
      <c r="A42" s="289"/>
      <c r="B42" s="77"/>
      <c r="C42" s="58"/>
      <c r="D42" s="13"/>
      <c r="E42" s="13"/>
      <c r="F42" s="158"/>
      <c r="G42" s="158"/>
      <c r="H42" s="158"/>
      <c r="I42" s="158"/>
      <c r="J42" s="158"/>
      <c r="K42" s="13"/>
      <c r="L42" s="13"/>
      <c r="M42" s="77"/>
      <c r="N42" s="77"/>
      <c r="O42" s="20"/>
    </row>
    <row r="43" spans="1:15" ht="21" customHeight="1">
      <c r="A43" s="289"/>
      <c r="B43" s="77"/>
      <c r="C43" s="58"/>
      <c r="D43" s="159"/>
      <c r="E43" s="13"/>
      <c r="F43" s="80"/>
      <c r="G43" s="13"/>
      <c r="H43" s="13"/>
      <c r="I43" s="13"/>
      <c r="J43" s="13"/>
      <c r="K43" s="13"/>
      <c r="L43" s="13"/>
      <c r="M43" s="77"/>
      <c r="N43" s="20"/>
    </row>
    <row r="44" spans="1:15" ht="21" customHeight="1">
      <c r="A44" s="289"/>
      <c r="B44" s="77"/>
      <c r="C44" s="58"/>
      <c r="D44" s="13"/>
      <c r="E44" s="13"/>
      <c r="F44" s="13"/>
      <c r="G44" s="13"/>
      <c r="H44" s="13"/>
      <c r="I44" s="13"/>
      <c r="J44" s="13"/>
      <c r="K44" s="13"/>
      <c r="L44" s="13"/>
      <c r="M44" s="77"/>
      <c r="N44" s="20"/>
    </row>
    <row r="45" spans="1:15" ht="21" customHeight="1">
      <c r="B45" s="77"/>
      <c r="C45" s="58"/>
      <c r="D45" s="13"/>
      <c r="E45" s="13"/>
      <c r="F45" s="13"/>
      <c r="G45" s="13"/>
      <c r="H45" s="13"/>
      <c r="I45" s="13"/>
      <c r="J45" s="13"/>
      <c r="K45" s="13"/>
      <c r="L45" s="13"/>
      <c r="M45" s="77"/>
      <c r="N45" s="20"/>
    </row>
    <row r="46" spans="1:15" ht="21" customHeight="1">
      <c r="B46" s="77"/>
      <c r="C46" s="58"/>
      <c r="D46" s="13"/>
      <c r="E46" s="13"/>
      <c r="F46" s="103"/>
      <c r="G46" s="103"/>
      <c r="H46" s="103"/>
      <c r="I46" s="103"/>
      <c r="J46" s="103"/>
      <c r="K46" s="13"/>
      <c r="L46" s="13"/>
      <c r="M46" s="77"/>
      <c r="N46" s="48"/>
    </row>
    <row r="47" spans="1:15" ht="21" customHeight="1">
      <c r="B47" s="77"/>
      <c r="C47" s="58"/>
      <c r="D47" s="13"/>
      <c r="E47" s="13"/>
      <c r="F47" s="77"/>
      <c r="G47" s="77"/>
      <c r="H47" s="77"/>
      <c r="I47" s="77"/>
      <c r="J47" s="77"/>
      <c r="K47" s="13"/>
      <c r="L47" s="13"/>
      <c r="M47" s="77"/>
      <c r="N47" s="48"/>
    </row>
    <row r="48" spans="1:15" ht="21" customHeight="1">
      <c r="B48" s="77"/>
      <c r="C48" s="58"/>
      <c r="D48" s="13"/>
      <c r="E48" s="13"/>
      <c r="F48" s="80"/>
      <c r="G48" s="77"/>
      <c r="H48" s="77"/>
      <c r="I48" s="77"/>
      <c r="J48" s="77"/>
      <c r="K48" s="13"/>
      <c r="L48" s="13"/>
      <c r="M48" s="77"/>
      <c r="N48" s="48"/>
    </row>
    <row r="49" spans="2:14" ht="21" customHeight="1">
      <c r="B49" s="77"/>
      <c r="C49" s="58"/>
      <c r="D49" s="13"/>
      <c r="E49" s="13"/>
      <c r="F49" s="160"/>
      <c r="G49" s="13"/>
      <c r="H49" s="13"/>
      <c r="I49" s="13"/>
      <c r="J49" s="13"/>
      <c r="K49" s="58"/>
      <c r="L49" s="13"/>
      <c r="M49" s="77"/>
      <c r="N49" s="20"/>
    </row>
    <row r="50" spans="2:14" ht="21" customHeight="1">
      <c r="B50" s="77"/>
      <c r="C50" s="58"/>
      <c r="D50" s="13"/>
      <c r="E50" s="13"/>
      <c r="F50" s="13"/>
      <c r="G50" s="13"/>
      <c r="H50" s="13"/>
      <c r="I50" s="13"/>
      <c r="J50" s="13"/>
      <c r="K50" s="13"/>
      <c r="L50" s="13"/>
      <c r="M50" s="77"/>
      <c r="N50" s="20"/>
    </row>
    <row r="51" spans="2:14" ht="21" customHeight="1">
      <c r="B51" s="77"/>
      <c r="C51" s="58"/>
      <c r="D51" s="13"/>
      <c r="E51" s="13"/>
      <c r="F51" s="13"/>
      <c r="G51" s="13"/>
      <c r="H51" s="13"/>
      <c r="I51" s="13"/>
      <c r="J51" s="13"/>
      <c r="K51" s="13"/>
      <c r="L51" s="13"/>
      <c r="M51" s="77"/>
    </row>
    <row r="52" spans="2:14" ht="21" customHeight="1">
      <c r="B52" s="161"/>
      <c r="C52" s="58"/>
      <c r="D52" s="13"/>
      <c r="E52" s="13"/>
      <c r="F52" s="103"/>
      <c r="G52" s="103"/>
      <c r="H52" s="103"/>
      <c r="I52" s="103"/>
      <c r="J52" s="103"/>
      <c r="K52" s="13"/>
      <c r="L52" s="13"/>
      <c r="M52" s="77"/>
    </row>
    <row r="53" spans="2:14" ht="21" customHeight="1">
      <c r="B53" s="162"/>
      <c r="C53" s="58"/>
      <c r="D53" s="13"/>
      <c r="E53" s="13"/>
      <c r="F53" s="158"/>
      <c r="G53" s="158"/>
      <c r="H53" s="158"/>
      <c r="I53" s="158"/>
      <c r="J53" s="158"/>
      <c r="K53" s="13"/>
      <c r="L53" s="13"/>
      <c r="M53" s="77"/>
    </row>
    <row r="54" spans="2:14" ht="21" customHeight="1">
      <c r="B54" s="162"/>
      <c r="C54" s="58"/>
      <c r="D54" s="159"/>
      <c r="E54" s="13"/>
      <c r="F54" s="80"/>
      <c r="G54" s="13"/>
      <c r="H54" s="13"/>
      <c r="I54" s="13"/>
      <c r="J54" s="13"/>
      <c r="K54" s="13"/>
      <c r="L54" s="13"/>
      <c r="M54" s="77"/>
    </row>
    <row r="55" spans="2:14" ht="21" customHeight="1">
      <c r="B55" s="162"/>
      <c r="C55" s="58"/>
      <c r="D55" s="13"/>
      <c r="E55" s="13"/>
      <c r="F55" s="13"/>
      <c r="G55" s="13"/>
      <c r="H55" s="13"/>
      <c r="I55" s="13"/>
      <c r="J55" s="13"/>
      <c r="K55" s="13"/>
      <c r="L55" s="13"/>
      <c r="M55" s="77"/>
    </row>
    <row r="56" spans="2:14" ht="21" customHeight="1">
      <c r="B56" s="161"/>
      <c r="C56" s="58"/>
      <c r="D56" s="13"/>
      <c r="E56" s="13"/>
      <c r="F56" s="103"/>
      <c r="G56" s="103"/>
      <c r="H56" s="103"/>
      <c r="I56" s="103"/>
      <c r="J56" s="103"/>
      <c r="K56" s="13"/>
      <c r="L56" s="13"/>
      <c r="M56" s="77"/>
    </row>
    <row r="57" spans="2:14" ht="21" customHeight="1">
      <c r="B57" s="162"/>
      <c r="C57" s="58"/>
      <c r="D57" s="13"/>
      <c r="E57" s="13"/>
      <c r="F57" s="158"/>
      <c r="G57" s="158"/>
      <c r="H57" s="158"/>
      <c r="I57" s="158"/>
      <c r="J57" s="158"/>
      <c r="K57" s="13"/>
      <c r="L57" s="13"/>
      <c r="M57" s="77"/>
    </row>
    <row r="58" spans="2:14" ht="21" customHeight="1">
      <c r="B58" s="162"/>
      <c r="C58" s="58"/>
      <c r="D58" s="159"/>
      <c r="E58" s="13"/>
      <c r="F58" s="80"/>
      <c r="G58" s="13"/>
      <c r="H58" s="13"/>
      <c r="I58" s="13"/>
      <c r="J58" s="13"/>
      <c r="K58" s="13"/>
      <c r="L58" s="13"/>
      <c r="M58" s="77"/>
    </row>
    <row r="59" spans="2:14" ht="21" customHeight="1">
      <c r="B59" s="163"/>
      <c r="C59" s="13"/>
      <c r="D59" s="13"/>
      <c r="E59" s="13"/>
      <c r="F59" s="78"/>
      <c r="G59" s="78"/>
      <c r="H59" s="78"/>
      <c r="I59" s="78"/>
      <c r="J59" s="78"/>
      <c r="K59" s="13"/>
      <c r="L59" s="13"/>
      <c r="M59" s="77"/>
      <c r="N59" s="53"/>
    </row>
    <row r="60" spans="2:14" ht="21" customHeight="1">
      <c r="B60" s="161"/>
      <c r="C60" s="164"/>
      <c r="D60" s="13"/>
      <c r="E60" s="13"/>
      <c r="F60" s="103"/>
      <c r="G60" s="103"/>
      <c r="H60" s="103"/>
      <c r="I60" s="103"/>
      <c r="J60" s="103"/>
      <c r="K60" s="13"/>
      <c r="L60" s="13"/>
      <c r="M60" s="77"/>
      <c r="N60" s="53"/>
    </row>
    <row r="61" spans="2:14" ht="21" customHeight="1">
      <c r="B61" s="163"/>
      <c r="C61" s="58"/>
      <c r="D61" s="164"/>
      <c r="E61" s="13"/>
      <c r="F61" s="158"/>
      <c r="G61" s="158"/>
      <c r="H61" s="158"/>
      <c r="I61" s="158"/>
      <c r="J61" s="158"/>
      <c r="K61" s="13"/>
      <c r="L61" s="13"/>
      <c r="M61" s="77"/>
      <c r="N61" s="53"/>
    </row>
    <row r="62" spans="2:14" ht="21" customHeight="1">
      <c r="B62" s="162"/>
      <c r="C62" s="58"/>
      <c r="D62" s="164"/>
      <c r="E62" s="152"/>
      <c r="F62" s="165"/>
      <c r="G62" s="165"/>
      <c r="H62" s="165"/>
      <c r="I62" s="165"/>
      <c r="J62" s="165"/>
      <c r="K62" s="13"/>
      <c r="L62" s="13"/>
      <c r="M62" s="77"/>
      <c r="N62" s="53"/>
    </row>
    <row r="63" spans="2:14" ht="21" customHeight="1">
      <c r="B63" s="162"/>
      <c r="C63" s="152"/>
      <c r="D63" s="152"/>
      <c r="E63" s="152"/>
      <c r="F63" s="165"/>
      <c r="G63" s="165"/>
      <c r="H63" s="165"/>
      <c r="I63" s="165"/>
      <c r="J63" s="165"/>
      <c r="K63" s="166"/>
      <c r="L63" s="152"/>
      <c r="M63" s="167"/>
      <c r="N63" s="14"/>
    </row>
    <row r="64" spans="2:14" ht="21" customHeight="1">
      <c r="B64" s="162"/>
      <c r="C64" s="152"/>
      <c r="D64" s="152"/>
      <c r="E64" s="152"/>
      <c r="F64" s="165"/>
      <c r="G64" s="165"/>
      <c r="H64" s="165"/>
      <c r="I64" s="165"/>
      <c r="J64" s="165"/>
      <c r="K64" s="166"/>
      <c r="L64" s="152"/>
      <c r="M64" s="167"/>
      <c r="N64" s="14"/>
    </row>
    <row r="65" spans="2:15" ht="21" customHeight="1">
      <c r="B65" s="162"/>
      <c r="C65" s="152"/>
      <c r="D65" s="152"/>
      <c r="E65" s="152"/>
      <c r="F65" s="165"/>
      <c r="G65" s="165"/>
      <c r="H65" s="165"/>
      <c r="I65" s="165"/>
      <c r="J65" s="165"/>
      <c r="K65" s="166"/>
      <c r="L65" s="152"/>
      <c r="M65" s="167"/>
      <c r="N65" s="14"/>
    </row>
    <row r="66" spans="2:15" ht="21" customHeight="1">
      <c r="B66" s="162"/>
      <c r="C66" s="152"/>
      <c r="D66" s="152"/>
      <c r="E66" s="152"/>
      <c r="F66" s="165"/>
      <c r="G66" s="165"/>
      <c r="H66" s="165"/>
      <c r="I66" s="165"/>
      <c r="J66" s="165"/>
      <c r="K66" s="166"/>
      <c r="L66" s="152"/>
      <c r="M66" s="167"/>
      <c r="N66" s="14"/>
    </row>
    <row r="67" spans="2:15" ht="21" customHeight="1">
      <c r="B67" s="77"/>
      <c r="C67" s="95"/>
      <c r="D67" s="13"/>
      <c r="E67" s="13"/>
      <c r="F67" s="103"/>
      <c r="G67" s="103"/>
      <c r="H67" s="103"/>
      <c r="I67" s="103"/>
      <c r="J67" s="103"/>
      <c r="K67" s="13"/>
      <c r="L67" s="13"/>
      <c r="M67" s="77"/>
      <c r="N67" s="14"/>
    </row>
    <row r="68" spans="2:15" ht="21" customHeight="1">
      <c r="B68" s="77"/>
      <c r="C68" s="58"/>
      <c r="D68" s="164"/>
      <c r="E68" s="13"/>
      <c r="F68" s="158"/>
      <c r="G68" s="158"/>
      <c r="H68" s="158"/>
      <c r="I68" s="158"/>
      <c r="J68" s="158"/>
      <c r="K68" s="13"/>
      <c r="L68" s="13"/>
      <c r="M68" s="77"/>
      <c r="N68" s="14"/>
    </row>
    <row r="69" spans="2:15" ht="21" customHeight="1">
      <c r="B69" s="77"/>
      <c r="C69" s="58"/>
      <c r="D69" s="164"/>
      <c r="E69" s="152"/>
      <c r="F69" s="165"/>
      <c r="G69" s="165"/>
      <c r="H69" s="165"/>
      <c r="I69" s="165"/>
      <c r="J69" s="165"/>
      <c r="K69" s="13"/>
      <c r="L69" s="13"/>
      <c r="M69" s="77"/>
      <c r="N69" s="14"/>
    </row>
    <row r="70" spans="2:15" ht="21" customHeight="1">
      <c r="B70" s="77"/>
      <c r="C70" s="95"/>
      <c r="D70" s="81"/>
      <c r="E70" s="81"/>
      <c r="F70" s="78"/>
      <c r="G70" s="99"/>
      <c r="H70" s="99"/>
      <c r="I70" s="102"/>
      <c r="J70" s="102"/>
      <c r="K70" s="13"/>
      <c r="L70" s="156"/>
      <c r="M70" s="101"/>
      <c r="N70" s="14"/>
    </row>
    <row r="71" spans="2:15" ht="21" customHeight="1">
      <c r="B71" s="77"/>
      <c r="C71" s="95"/>
      <c r="D71" s="81"/>
      <c r="E71" s="81"/>
      <c r="F71" s="78"/>
      <c r="G71" s="99"/>
      <c r="H71" s="99"/>
      <c r="I71" s="99"/>
      <c r="J71" s="99"/>
      <c r="K71" s="13"/>
      <c r="L71" s="156"/>
      <c r="M71" s="101"/>
      <c r="N71" s="14"/>
    </row>
    <row r="72" spans="2:15" ht="21" customHeight="1">
      <c r="B72" s="77"/>
      <c r="C72" s="95"/>
      <c r="D72" s="13"/>
      <c r="E72" s="13"/>
      <c r="F72" s="103"/>
      <c r="G72" s="103"/>
      <c r="H72" s="103"/>
      <c r="I72" s="103"/>
      <c r="J72" s="103"/>
      <c r="K72" s="13"/>
      <c r="L72" s="13"/>
      <c r="M72" s="77"/>
      <c r="N72" s="14"/>
    </row>
    <row r="73" spans="2:15" ht="21" customHeight="1">
      <c r="B73" s="77"/>
      <c r="C73" s="58"/>
      <c r="D73" s="164"/>
      <c r="E73" s="13"/>
      <c r="F73" s="158"/>
      <c r="G73" s="158"/>
      <c r="H73" s="158"/>
      <c r="I73" s="158"/>
      <c r="J73" s="158"/>
      <c r="K73" s="13"/>
      <c r="L73" s="13"/>
      <c r="M73" s="77"/>
      <c r="N73" s="14"/>
    </row>
    <row r="74" spans="2:15" ht="21" customHeight="1">
      <c r="B74" s="77"/>
      <c r="C74" s="58"/>
      <c r="D74" s="164"/>
      <c r="E74" s="152"/>
      <c r="F74" s="165"/>
      <c r="G74" s="165"/>
      <c r="H74" s="165"/>
      <c r="I74" s="165"/>
      <c r="J74" s="165"/>
      <c r="K74" s="13"/>
      <c r="L74" s="13"/>
      <c r="M74" s="77"/>
      <c r="N74" s="14"/>
    </row>
    <row r="75" spans="2:15" ht="21" customHeight="1">
      <c r="B75" s="77"/>
      <c r="C75" s="95"/>
      <c r="D75" s="81"/>
      <c r="E75" s="81"/>
      <c r="F75" s="80"/>
      <c r="G75" s="155"/>
      <c r="H75" s="155"/>
      <c r="I75" s="155"/>
      <c r="J75" s="155"/>
      <c r="K75" s="13"/>
      <c r="L75" s="156"/>
      <c r="M75" s="101"/>
      <c r="N75" s="14"/>
    </row>
    <row r="76" spans="2:15" ht="21" customHeight="1">
      <c r="B76" s="309"/>
      <c r="C76" s="310"/>
      <c r="D76" s="23"/>
      <c r="E76" s="24"/>
      <c r="F76" s="25"/>
      <c r="G76" s="25"/>
      <c r="H76" s="25"/>
      <c r="I76" s="25"/>
      <c r="J76" s="25"/>
      <c r="K76" s="26"/>
      <c r="L76" s="23"/>
      <c r="M76" s="14"/>
      <c r="N76" s="14"/>
      <c r="O76" s="44"/>
    </row>
    <row r="77" spans="2:15" ht="21" customHeight="1">
      <c r="B77" s="27"/>
      <c r="C77" s="28"/>
      <c r="D77" s="29"/>
      <c r="E77" s="28"/>
      <c r="F77" s="30"/>
      <c r="G77" s="30"/>
      <c r="H77" s="30"/>
      <c r="I77" s="30"/>
      <c r="J77" s="30"/>
      <c r="K77" s="31"/>
      <c r="L77" s="29"/>
      <c r="M77" s="14"/>
      <c r="N77" s="14"/>
    </row>
    <row r="78" spans="2:15" ht="21" customHeight="1">
      <c r="B78" s="32"/>
      <c r="C78" s="33"/>
      <c r="D78" s="4"/>
      <c r="E78" s="33"/>
      <c r="F78" s="34"/>
      <c r="G78" s="34"/>
      <c r="H78" s="34"/>
      <c r="I78" s="34"/>
      <c r="J78" s="34"/>
      <c r="K78" s="35"/>
      <c r="L78" s="36"/>
      <c r="M78" s="14"/>
      <c r="N78" s="14"/>
    </row>
    <row r="79" spans="2:15" ht="21" customHeight="1">
      <c r="B79" s="32"/>
      <c r="C79" s="33"/>
      <c r="D79" s="4"/>
      <c r="E79" s="33"/>
      <c r="F79" s="34"/>
      <c r="G79" s="34"/>
      <c r="H79" s="34"/>
      <c r="I79" s="34"/>
      <c r="J79" s="34"/>
      <c r="K79" s="35"/>
      <c r="L79" s="36"/>
      <c r="M79" s="14"/>
      <c r="N79" s="14"/>
    </row>
    <row r="80" spans="2:15" ht="21" customHeight="1">
      <c r="B80" s="32"/>
      <c r="C80" s="33"/>
      <c r="D80" s="4"/>
      <c r="E80" s="4"/>
      <c r="F80" s="37"/>
      <c r="G80" s="37"/>
      <c r="H80" s="37"/>
      <c r="I80" s="37"/>
      <c r="J80" s="37"/>
      <c r="K80" s="35"/>
      <c r="L80" s="36"/>
      <c r="M80" s="20"/>
      <c r="N80" s="14"/>
    </row>
    <row r="81" spans="1:13" ht="21" customHeight="1">
      <c r="A81" s="289"/>
      <c r="B81" s="32"/>
      <c r="C81" s="33"/>
      <c r="D81" s="38"/>
      <c r="E81" s="4"/>
      <c r="F81" s="37"/>
      <c r="G81" s="37"/>
      <c r="H81" s="37"/>
      <c r="I81" s="37"/>
      <c r="J81" s="37"/>
      <c r="K81" s="35"/>
      <c r="L81" s="36"/>
      <c r="M81" s="20"/>
    </row>
    <row r="82" spans="1:13" ht="21" customHeight="1">
      <c r="A82" s="289"/>
      <c r="B82" s="32"/>
      <c r="C82" s="33"/>
      <c r="D82" s="38"/>
      <c r="E82" s="4"/>
      <c r="F82" s="37"/>
      <c r="G82" s="37"/>
      <c r="H82" s="37"/>
      <c r="I82" s="37"/>
      <c r="J82" s="37"/>
      <c r="K82" s="35"/>
      <c r="L82" s="36"/>
      <c r="M82" s="14"/>
    </row>
    <row r="83" spans="1:13" ht="21" customHeight="1">
      <c r="B83" s="32"/>
      <c r="C83" s="33"/>
      <c r="D83" s="38"/>
      <c r="E83" s="4"/>
      <c r="F83" s="37"/>
      <c r="G83" s="37"/>
      <c r="H83" s="37"/>
      <c r="I83" s="37"/>
      <c r="J83" s="37"/>
      <c r="K83" s="35"/>
      <c r="L83" s="36"/>
      <c r="M83" s="14"/>
    </row>
    <row r="84" spans="1:13" ht="21" customHeight="1">
      <c r="B84" s="32"/>
      <c r="C84" s="33"/>
      <c r="D84" s="38"/>
      <c r="E84" s="4"/>
      <c r="F84" s="37"/>
      <c r="G84" s="37"/>
      <c r="H84" s="37"/>
      <c r="I84" s="37"/>
      <c r="J84" s="37"/>
      <c r="K84" s="35"/>
      <c r="L84" s="36"/>
      <c r="M84" s="20"/>
    </row>
    <row r="85" spans="1:13" ht="21" customHeight="1">
      <c r="B85" s="32"/>
      <c r="C85" s="33"/>
      <c r="D85" s="38"/>
      <c r="E85" s="4"/>
      <c r="F85" s="37"/>
      <c r="G85" s="37"/>
      <c r="H85" s="37"/>
      <c r="I85" s="37"/>
      <c r="J85" s="37"/>
      <c r="K85" s="35"/>
      <c r="L85" s="36"/>
      <c r="M85" s="20"/>
    </row>
    <row r="86" spans="1:13" ht="21" customHeight="1">
      <c r="B86" s="32"/>
      <c r="C86" s="33"/>
      <c r="D86" s="38"/>
      <c r="E86" s="4"/>
      <c r="F86" s="37"/>
      <c r="G86" s="37"/>
      <c r="H86" s="37"/>
      <c r="I86" s="37"/>
      <c r="J86" s="37"/>
      <c r="K86" s="35"/>
      <c r="L86" s="36"/>
      <c r="M86" s="14"/>
    </row>
    <row r="87" spans="1:13" ht="21" customHeight="1">
      <c r="B87" s="39"/>
      <c r="C87" s="40"/>
      <c r="D87" s="38"/>
      <c r="F87" s="41"/>
      <c r="G87" s="41"/>
      <c r="H87" s="41"/>
      <c r="I87" s="41"/>
      <c r="J87" s="41"/>
      <c r="K87" s="42"/>
      <c r="L87" s="43"/>
      <c r="M87" s="14"/>
    </row>
    <row r="88" spans="1:13" ht="21" customHeight="1">
      <c r="B88" s="39"/>
      <c r="C88" s="40"/>
      <c r="D88" s="9"/>
      <c r="F88" s="41"/>
      <c r="G88" s="41"/>
      <c r="H88" s="41"/>
      <c r="I88" s="41"/>
      <c r="J88" s="41"/>
      <c r="K88" s="42"/>
      <c r="L88" s="43"/>
      <c r="M88" s="20"/>
    </row>
    <row r="89" spans="1:13" ht="21" customHeight="1">
      <c r="B89" s="39"/>
      <c r="C89" s="40"/>
      <c r="D89" s="9"/>
      <c r="F89" s="41"/>
      <c r="G89" s="41"/>
      <c r="H89" s="41"/>
      <c r="I89" s="41"/>
      <c r="J89" s="41"/>
      <c r="K89" s="42"/>
      <c r="L89" s="43"/>
      <c r="M89" s="20"/>
    </row>
    <row r="90" spans="1:13" ht="21" customHeight="1">
      <c r="B90" s="39"/>
      <c r="C90" s="40"/>
      <c r="D90" s="9"/>
      <c r="F90" s="41"/>
      <c r="G90" s="41"/>
      <c r="H90" s="41"/>
      <c r="I90" s="41"/>
      <c r="J90" s="41"/>
      <c r="K90" s="42"/>
      <c r="L90" s="43"/>
      <c r="M90" s="20"/>
    </row>
    <row r="91" spans="1:13" ht="21" customHeight="1">
      <c r="B91" s="22"/>
      <c r="C91" s="13"/>
      <c r="D91" s="17"/>
      <c r="E91" s="14"/>
      <c r="F91" s="18"/>
      <c r="G91" s="18"/>
      <c r="H91" s="18"/>
      <c r="I91" s="18"/>
      <c r="J91" s="18"/>
      <c r="K91" s="19"/>
      <c r="L91" s="20"/>
      <c r="M91" s="20"/>
    </row>
    <row r="92" spans="1:13" ht="21" customHeight="1">
      <c r="B92" s="22"/>
      <c r="C92" s="13"/>
      <c r="D92" s="17"/>
      <c r="E92" s="14"/>
      <c r="F92" s="18"/>
      <c r="G92" s="18"/>
      <c r="H92" s="18"/>
      <c r="I92" s="18"/>
      <c r="J92" s="18"/>
      <c r="K92" s="19"/>
      <c r="L92" s="20"/>
    </row>
    <row r="93" spans="1:13" ht="21" customHeight="1">
      <c r="B93" s="22"/>
      <c r="C93" s="13"/>
      <c r="D93" s="17"/>
      <c r="E93" s="14"/>
      <c r="F93" s="18"/>
      <c r="G93" s="18"/>
      <c r="H93" s="18"/>
      <c r="I93" s="18"/>
      <c r="J93" s="18"/>
      <c r="K93" s="19"/>
      <c r="L93" s="20"/>
    </row>
    <row r="94" spans="1:13" ht="21" customHeight="1">
      <c r="B94" s="22"/>
      <c r="C94" s="13"/>
      <c r="D94" s="17"/>
      <c r="E94" s="14"/>
      <c r="F94" s="18"/>
      <c r="G94" s="18"/>
      <c r="H94" s="18"/>
      <c r="I94" s="18"/>
      <c r="J94" s="18"/>
      <c r="K94" s="19"/>
      <c r="L94" s="20"/>
    </row>
    <row r="95" spans="1:13" ht="21" customHeight="1">
      <c r="B95" s="22"/>
      <c r="C95" s="13"/>
      <c r="D95" s="17"/>
      <c r="E95" s="14"/>
      <c r="F95" s="18"/>
      <c r="G95" s="18"/>
      <c r="H95" s="18"/>
      <c r="I95" s="18"/>
      <c r="J95" s="18"/>
      <c r="K95" s="19"/>
      <c r="L95" s="20"/>
      <c r="M95" s="14"/>
    </row>
    <row r="96" spans="1:13" ht="21" customHeight="1">
      <c r="B96" s="22"/>
      <c r="C96" s="13"/>
      <c r="D96" s="17"/>
      <c r="E96" s="14"/>
      <c r="F96" s="18"/>
      <c r="G96" s="18"/>
      <c r="H96" s="18"/>
      <c r="I96" s="18"/>
      <c r="J96" s="18"/>
      <c r="K96" s="19"/>
      <c r="L96" s="20"/>
      <c r="M96" s="14"/>
    </row>
    <row r="97" spans="2:13" ht="21" customHeight="1">
      <c r="B97" s="22"/>
      <c r="C97" s="13"/>
      <c r="D97" s="17"/>
      <c r="E97" s="14"/>
      <c r="F97" s="18"/>
      <c r="G97" s="18"/>
      <c r="H97" s="18"/>
      <c r="I97" s="18"/>
      <c r="J97" s="18"/>
      <c r="K97" s="19"/>
      <c r="L97" s="20"/>
      <c r="M97" s="14"/>
    </row>
    <row r="98" spans="2:13" ht="21" customHeight="1">
      <c r="B98" s="22"/>
      <c r="C98" s="13"/>
      <c r="D98" s="17"/>
      <c r="E98" s="14"/>
      <c r="F98" s="18"/>
      <c r="G98" s="18"/>
      <c r="H98" s="18"/>
      <c r="I98" s="18"/>
      <c r="J98" s="18"/>
      <c r="K98" s="19"/>
      <c r="L98" s="20"/>
      <c r="M98" s="20"/>
    </row>
    <row r="99" spans="2:13" ht="21" customHeight="1">
      <c r="B99" s="22"/>
      <c r="C99" s="13"/>
      <c r="D99" s="17"/>
      <c r="E99" s="14"/>
      <c r="F99" s="18"/>
      <c r="G99" s="18"/>
      <c r="H99" s="18"/>
      <c r="I99" s="18"/>
      <c r="J99" s="18"/>
      <c r="K99" s="19"/>
      <c r="L99" s="20"/>
      <c r="M99" s="14"/>
    </row>
    <row r="100" spans="2:13" ht="21" customHeight="1">
      <c r="B100" s="22"/>
      <c r="C100" s="13"/>
      <c r="D100" s="17"/>
      <c r="E100" s="14"/>
      <c r="F100" s="18"/>
      <c r="G100" s="18"/>
      <c r="H100" s="18"/>
      <c r="I100" s="18"/>
      <c r="J100" s="18"/>
      <c r="K100" s="19"/>
      <c r="L100" s="20"/>
      <c r="M100" s="14"/>
    </row>
    <row r="101" spans="2:13" ht="21" customHeight="1">
      <c r="B101" s="22"/>
      <c r="C101" s="17"/>
      <c r="D101" s="17"/>
      <c r="E101" s="17"/>
      <c r="F101" s="18"/>
      <c r="G101" s="18"/>
      <c r="H101" s="18"/>
      <c r="I101" s="18"/>
      <c r="J101" s="18"/>
      <c r="K101" s="19"/>
      <c r="L101" s="20"/>
      <c r="M101" s="14"/>
    </row>
    <row r="102" spans="2:13" ht="21" customHeight="1">
      <c r="B102" s="22"/>
      <c r="C102" s="45"/>
      <c r="D102" s="17"/>
      <c r="E102" s="45"/>
      <c r="F102" s="46"/>
      <c r="G102" s="46"/>
      <c r="H102" s="46"/>
      <c r="I102" s="46"/>
      <c r="J102" s="46"/>
      <c r="K102" s="47"/>
      <c r="L102" s="48"/>
      <c r="M102" s="14"/>
    </row>
    <row r="103" spans="2:13" ht="21" customHeight="1">
      <c r="B103" s="22"/>
      <c r="C103" s="45"/>
      <c r="D103" s="48"/>
      <c r="E103" s="45"/>
      <c r="F103" s="50"/>
      <c r="G103" s="50"/>
      <c r="H103" s="50"/>
      <c r="I103" s="50"/>
      <c r="J103" s="50"/>
      <c r="K103" s="47"/>
      <c r="L103" s="48"/>
      <c r="M103" s="14"/>
    </row>
    <row r="104" spans="2:13" ht="21" customHeight="1">
      <c r="B104" s="22"/>
      <c r="C104" s="45"/>
      <c r="D104" s="48"/>
      <c r="E104" s="45"/>
      <c r="F104" s="50"/>
      <c r="G104" s="50"/>
      <c r="H104" s="50"/>
      <c r="I104" s="50"/>
      <c r="J104" s="50"/>
      <c r="K104" s="48"/>
      <c r="L104" s="48"/>
      <c r="M104" s="14"/>
    </row>
    <row r="105" spans="2:13" ht="21" customHeight="1">
      <c r="B105" s="22"/>
      <c r="C105" s="14"/>
      <c r="D105" s="48"/>
      <c r="E105" s="13"/>
      <c r="F105" s="18"/>
      <c r="G105" s="18"/>
      <c r="H105" s="18"/>
      <c r="I105" s="18"/>
      <c r="J105" s="18"/>
      <c r="K105" s="19"/>
      <c r="L105" s="20"/>
      <c r="M105" s="14"/>
    </row>
    <row r="106" spans="2:13" ht="21" customHeight="1">
      <c r="B106" s="22"/>
      <c r="C106" s="14"/>
      <c r="D106" s="17"/>
      <c r="E106" s="13"/>
      <c r="F106" s="18"/>
      <c r="G106" s="18"/>
      <c r="H106" s="18"/>
      <c r="I106" s="18"/>
      <c r="J106" s="18"/>
      <c r="K106" s="19"/>
      <c r="L106" s="20"/>
      <c r="M106" s="65"/>
    </row>
    <row r="107" spans="2:13" ht="21" customHeight="1">
      <c r="B107" s="51"/>
      <c r="D107" s="17"/>
      <c r="M107" s="4"/>
    </row>
    <row r="108" spans="2:13" ht="21" customHeight="1">
      <c r="B108" s="51"/>
      <c r="M108" s="4"/>
    </row>
    <row r="109" spans="2:13" ht="21" customHeight="1">
      <c r="B109" s="51"/>
    </row>
    <row r="110" spans="2:13" ht="21" customHeight="1">
      <c r="B110" s="52"/>
    </row>
    <row r="111" spans="2:13" ht="21" customHeight="1">
      <c r="B111" s="52"/>
    </row>
    <row r="112" spans="2:13" ht="21" customHeight="1">
      <c r="B112" s="52"/>
    </row>
    <row r="113" spans="1:13" ht="21" customHeight="1">
      <c r="B113" s="52"/>
    </row>
    <row r="114" spans="1:13" ht="21" customHeight="1">
      <c r="B114" s="52"/>
    </row>
    <row r="115" spans="1:13" ht="21" customHeight="1">
      <c r="B115" s="52"/>
      <c r="C115" s="53"/>
      <c r="E115" s="53"/>
      <c r="F115" s="54"/>
      <c r="G115" s="54"/>
      <c r="H115" s="54"/>
      <c r="I115" s="54"/>
      <c r="J115" s="54"/>
      <c r="K115" s="53"/>
      <c r="L115" s="53"/>
    </row>
    <row r="116" spans="1:13" ht="21" customHeight="1">
      <c r="B116" s="52"/>
      <c r="C116" s="53"/>
      <c r="D116" s="53"/>
      <c r="E116" s="53"/>
      <c r="F116" s="54"/>
      <c r="G116" s="54"/>
      <c r="H116" s="54"/>
      <c r="I116" s="54"/>
      <c r="J116" s="54"/>
      <c r="K116" s="53"/>
      <c r="L116" s="53"/>
    </row>
    <row r="117" spans="1:13" ht="21" customHeight="1">
      <c r="B117" s="52"/>
      <c r="C117" s="53"/>
      <c r="D117" s="53"/>
      <c r="E117" s="53"/>
      <c r="F117" s="54"/>
      <c r="G117" s="54"/>
      <c r="H117" s="54"/>
      <c r="I117" s="54"/>
      <c r="J117" s="54"/>
      <c r="K117" s="53"/>
      <c r="L117" s="53"/>
      <c r="M117" s="43"/>
    </row>
    <row r="118" spans="1:13" ht="21" customHeight="1">
      <c r="B118" s="52"/>
      <c r="C118" s="53"/>
      <c r="D118" s="53"/>
      <c r="E118" s="53"/>
      <c r="F118" s="54"/>
      <c r="G118" s="54"/>
      <c r="H118" s="54"/>
      <c r="I118" s="54"/>
      <c r="J118" s="54"/>
      <c r="K118" s="53"/>
      <c r="L118" s="53"/>
      <c r="M118" s="43"/>
    </row>
    <row r="119" spans="1:13" ht="21" customHeight="1">
      <c r="B119" s="55"/>
      <c r="C119" s="13"/>
      <c r="D119" s="53"/>
      <c r="E119" s="13"/>
      <c r="F119" s="21"/>
      <c r="G119" s="21"/>
      <c r="H119" s="21"/>
      <c r="I119" s="21"/>
      <c r="J119" s="21"/>
      <c r="K119" s="14"/>
      <c r="L119" s="14"/>
      <c r="M119" s="43"/>
    </row>
    <row r="120" spans="1:13" ht="21" customHeight="1">
      <c r="B120" s="55"/>
      <c r="C120" s="13"/>
      <c r="D120" s="14"/>
      <c r="E120" s="13"/>
      <c r="F120" s="21"/>
      <c r="G120" s="21"/>
      <c r="H120" s="21"/>
      <c r="I120" s="21"/>
      <c r="J120" s="21"/>
      <c r="K120" s="14"/>
      <c r="L120" s="14"/>
    </row>
    <row r="121" spans="1:13" ht="21" customHeight="1">
      <c r="B121" s="55"/>
      <c r="C121" s="13"/>
      <c r="D121" s="14"/>
      <c r="E121" s="13"/>
      <c r="F121" s="21"/>
      <c r="G121" s="21"/>
      <c r="H121" s="21"/>
      <c r="I121" s="21"/>
      <c r="J121" s="21"/>
      <c r="K121" s="14"/>
      <c r="L121" s="14"/>
    </row>
    <row r="122" spans="1:13" ht="21" customHeight="1">
      <c r="B122" s="55"/>
      <c r="C122" s="13"/>
      <c r="D122" s="14"/>
      <c r="E122" s="13"/>
      <c r="F122" s="21"/>
      <c r="G122" s="21"/>
      <c r="H122" s="21"/>
      <c r="I122" s="21"/>
      <c r="J122" s="21"/>
      <c r="K122" s="14"/>
      <c r="L122" s="14"/>
    </row>
    <row r="123" spans="1:13" ht="21" customHeight="1">
      <c r="A123" s="289"/>
      <c r="B123" s="55"/>
      <c r="C123" s="13"/>
      <c r="D123" s="14"/>
      <c r="E123" s="13"/>
      <c r="F123" s="21"/>
      <c r="G123" s="21"/>
      <c r="H123" s="21"/>
      <c r="I123" s="21"/>
      <c r="J123" s="21"/>
      <c r="K123" s="14"/>
      <c r="L123" s="14"/>
    </row>
    <row r="124" spans="1:13" ht="21" customHeight="1">
      <c r="B124" s="55"/>
      <c r="C124" s="13"/>
      <c r="D124" s="14"/>
      <c r="E124" s="13"/>
      <c r="F124" s="21"/>
      <c r="G124" s="21"/>
      <c r="H124" s="21"/>
      <c r="I124" s="21"/>
      <c r="J124" s="21"/>
      <c r="K124" s="14"/>
      <c r="L124" s="14"/>
    </row>
    <row r="125" spans="1:13" ht="21" customHeight="1">
      <c r="B125" s="55"/>
      <c r="C125" s="13"/>
      <c r="D125" s="14"/>
      <c r="E125" s="13"/>
      <c r="F125" s="21"/>
      <c r="G125" s="21"/>
      <c r="H125" s="21"/>
      <c r="I125" s="21"/>
      <c r="J125" s="21"/>
      <c r="K125" s="14"/>
      <c r="L125" s="14"/>
    </row>
    <row r="126" spans="1:13" ht="21" customHeight="1">
      <c r="B126" s="55"/>
      <c r="C126" s="13"/>
      <c r="D126" s="14"/>
      <c r="E126" s="13"/>
      <c r="F126" s="21"/>
      <c r="G126" s="21"/>
      <c r="H126" s="21"/>
      <c r="I126" s="21"/>
      <c r="J126" s="21"/>
      <c r="K126" s="14"/>
      <c r="L126" s="14"/>
    </row>
    <row r="127" spans="1:13" ht="21" customHeight="1">
      <c r="B127" s="55"/>
      <c r="C127" s="13"/>
      <c r="D127" s="14"/>
      <c r="E127" s="13"/>
      <c r="F127" s="21"/>
      <c r="G127" s="21"/>
      <c r="H127" s="21"/>
      <c r="I127" s="21"/>
      <c r="J127" s="21"/>
      <c r="K127" s="14"/>
      <c r="L127" s="14"/>
    </row>
    <row r="128" spans="1:13" ht="21" customHeight="1">
      <c r="A128" s="289"/>
      <c r="B128" s="55"/>
      <c r="C128" s="13"/>
      <c r="D128" s="14"/>
      <c r="E128" s="13"/>
      <c r="F128" s="21"/>
      <c r="G128" s="21"/>
      <c r="H128" s="21"/>
      <c r="I128" s="21"/>
      <c r="J128" s="21"/>
      <c r="K128" s="14"/>
      <c r="L128" s="14"/>
    </row>
    <row r="129" spans="1:13" ht="21" customHeight="1">
      <c r="B129" s="55"/>
      <c r="C129" s="13"/>
      <c r="D129" s="14"/>
      <c r="E129" s="13"/>
      <c r="F129" s="21"/>
      <c r="G129" s="21"/>
      <c r="H129" s="21"/>
      <c r="I129" s="21"/>
      <c r="J129" s="21"/>
      <c r="K129" s="14"/>
      <c r="L129" s="14"/>
    </row>
    <row r="130" spans="1:13" ht="21" customHeight="1">
      <c r="B130" s="55"/>
      <c r="C130" s="13"/>
      <c r="D130" s="14"/>
      <c r="E130" s="13"/>
      <c r="F130" s="21"/>
      <c r="G130" s="21"/>
      <c r="H130" s="21"/>
      <c r="I130" s="21"/>
      <c r="J130" s="21"/>
      <c r="K130" s="14"/>
      <c r="L130" s="14"/>
    </row>
    <row r="131" spans="1:13" ht="21" customHeight="1">
      <c r="B131" s="55"/>
      <c r="C131" s="13"/>
      <c r="D131" s="14"/>
      <c r="E131" s="13"/>
      <c r="F131" s="21"/>
      <c r="G131" s="21"/>
      <c r="H131" s="21"/>
      <c r="I131" s="21"/>
      <c r="J131" s="21"/>
      <c r="K131" s="14"/>
      <c r="L131" s="14"/>
    </row>
    <row r="132" spans="1:13" s="61" customFormat="1" ht="21" customHeight="1">
      <c r="A132" s="60"/>
      <c r="B132" s="55"/>
      <c r="C132" s="13"/>
      <c r="D132" s="14"/>
      <c r="E132" s="13"/>
      <c r="F132" s="21"/>
      <c r="G132" s="21"/>
      <c r="H132" s="21"/>
      <c r="I132" s="21"/>
      <c r="J132" s="21"/>
      <c r="K132" s="14"/>
      <c r="L132" s="14"/>
      <c r="M132" s="2"/>
    </row>
    <row r="133" spans="1:13" ht="21" customHeight="1">
      <c r="B133" s="55"/>
      <c r="C133" s="13"/>
      <c r="D133" s="14"/>
      <c r="E133" s="13"/>
      <c r="F133" s="21"/>
      <c r="G133" s="21"/>
      <c r="H133" s="21"/>
      <c r="I133" s="21"/>
      <c r="J133" s="21"/>
      <c r="K133" s="14"/>
      <c r="L133" s="14"/>
    </row>
    <row r="134" spans="1:13" ht="21" customHeight="1">
      <c r="B134" s="55"/>
      <c r="C134" s="13"/>
      <c r="D134" s="14"/>
      <c r="E134" s="13"/>
      <c r="F134" s="21"/>
      <c r="G134" s="21"/>
      <c r="H134" s="21"/>
      <c r="I134" s="21"/>
      <c r="J134" s="21"/>
      <c r="K134" s="14"/>
      <c r="L134" s="14"/>
    </row>
    <row r="135" spans="1:13" ht="21" customHeight="1">
      <c r="B135" s="55"/>
      <c r="C135" s="13"/>
      <c r="D135" s="14"/>
      <c r="E135" s="13"/>
      <c r="F135" s="21"/>
      <c r="G135" s="21"/>
      <c r="H135" s="21"/>
      <c r="I135" s="21"/>
      <c r="J135" s="21"/>
      <c r="K135" s="14"/>
      <c r="L135" s="14"/>
    </row>
    <row r="136" spans="1:13" ht="21" customHeight="1">
      <c r="B136" s="55"/>
      <c r="C136" s="13"/>
      <c r="D136" s="14"/>
      <c r="E136" s="13"/>
      <c r="F136" s="21"/>
      <c r="G136" s="21"/>
      <c r="H136" s="21"/>
      <c r="I136" s="21"/>
      <c r="J136" s="21"/>
      <c r="K136" s="14"/>
      <c r="L136" s="14"/>
    </row>
    <row r="137" spans="1:13" ht="21" customHeight="1">
      <c r="B137" s="55"/>
      <c r="C137" s="13"/>
      <c r="D137" s="14"/>
      <c r="E137" s="13"/>
      <c r="F137" s="21"/>
      <c r="G137" s="21"/>
      <c r="H137" s="21"/>
      <c r="I137" s="21"/>
      <c r="J137" s="21"/>
      <c r="K137" s="14"/>
      <c r="L137" s="14"/>
    </row>
    <row r="138" spans="1:13" ht="21" customHeight="1">
      <c r="B138" s="55"/>
      <c r="C138" s="13"/>
      <c r="D138" s="14"/>
      <c r="E138" s="13"/>
      <c r="F138" s="21"/>
      <c r="G138" s="21"/>
      <c r="H138" s="21"/>
      <c r="I138" s="21"/>
      <c r="J138" s="21"/>
      <c r="K138" s="14"/>
      <c r="L138" s="14"/>
    </row>
    <row r="139" spans="1:13" ht="21" customHeight="1">
      <c r="B139" s="22"/>
      <c r="C139" s="14"/>
      <c r="D139" s="14"/>
      <c r="E139" s="14"/>
      <c r="F139" s="56"/>
      <c r="G139" s="56"/>
      <c r="H139" s="56"/>
      <c r="I139" s="56"/>
      <c r="J139" s="56"/>
      <c r="K139" s="15"/>
      <c r="L139" s="14"/>
    </row>
    <row r="140" spans="1:13" ht="21" customHeight="1">
      <c r="B140" s="22"/>
      <c r="C140" s="14"/>
      <c r="D140" s="14"/>
      <c r="E140" s="14"/>
      <c r="F140" s="18"/>
      <c r="G140" s="21"/>
      <c r="H140" s="18"/>
      <c r="I140" s="18"/>
      <c r="J140" s="18"/>
      <c r="K140" s="15"/>
      <c r="L140" s="14"/>
    </row>
    <row r="141" spans="1:13" s="65" customFormat="1" ht="21" customHeight="1">
      <c r="A141" s="63"/>
      <c r="B141" s="22"/>
      <c r="C141" s="14"/>
      <c r="D141" s="14"/>
      <c r="E141" s="14"/>
      <c r="F141" s="18"/>
      <c r="G141" s="18"/>
      <c r="H141" s="18"/>
      <c r="I141" s="18"/>
      <c r="J141" s="18"/>
      <c r="K141" s="19"/>
      <c r="L141" s="20"/>
      <c r="M141" s="2"/>
    </row>
    <row r="142" spans="1:13" s="4" customFormat="1" ht="21" customHeight="1">
      <c r="A142" s="63"/>
      <c r="B142" s="22"/>
      <c r="C142" s="17"/>
      <c r="D142" s="17"/>
      <c r="E142" s="14"/>
      <c r="F142" s="18"/>
      <c r="G142" s="18"/>
      <c r="H142" s="18"/>
      <c r="I142" s="18"/>
      <c r="J142" s="18"/>
      <c r="K142" s="19"/>
      <c r="L142" s="20"/>
      <c r="M142" s="2"/>
    </row>
    <row r="143" spans="1:13" s="4" customFormat="1" ht="21" customHeight="1">
      <c r="A143" s="63"/>
      <c r="B143" s="22"/>
      <c r="C143" s="14"/>
      <c r="D143" s="17"/>
      <c r="E143" s="14"/>
      <c r="F143" s="56"/>
      <c r="G143" s="56"/>
      <c r="H143" s="56"/>
      <c r="I143" s="56"/>
      <c r="J143" s="56"/>
      <c r="K143" s="15"/>
      <c r="L143" s="14"/>
      <c r="M143" s="2"/>
    </row>
    <row r="144" spans="1:13" ht="21" customHeight="1">
      <c r="B144" s="22"/>
      <c r="C144" s="14"/>
      <c r="D144" s="14"/>
      <c r="E144" s="14"/>
      <c r="F144" s="21"/>
      <c r="G144" s="18"/>
      <c r="H144" s="18"/>
      <c r="I144" s="18"/>
      <c r="J144" s="18"/>
      <c r="K144" s="15"/>
      <c r="L144" s="14"/>
    </row>
    <row r="145" spans="1:14" ht="21" customHeight="1">
      <c r="B145" s="22"/>
      <c r="C145" s="14"/>
      <c r="D145" s="14"/>
      <c r="E145" s="14"/>
      <c r="F145" s="18"/>
      <c r="G145" s="18"/>
      <c r="H145" s="18"/>
      <c r="I145" s="18"/>
      <c r="J145" s="18"/>
      <c r="K145" s="19"/>
      <c r="L145" s="20"/>
    </row>
    <row r="146" spans="1:14" ht="21" customHeight="1">
      <c r="B146" s="22"/>
      <c r="C146" s="14"/>
      <c r="D146" s="17"/>
      <c r="E146" s="14"/>
      <c r="F146" s="18"/>
      <c r="G146" s="18"/>
      <c r="H146" s="18"/>
      <c r="I146" s="18"/>
      <c r="J146" s="18"/>
      <c r="K146" s="19"/>
      <c r="L146" s="20"/>
    </row>
    <row r="147" spans="1:14" ht="21" customHeight="1">
      <c r="B147" s="57"/>
      <c r="C147" s="13"/>
      <c r="D147" s="17"/>
      <c r="E147" s="58"/>
      <c r="F147" s="21"/>
      <c r="G147" s="59"/>
      <c r="H147" s="56"/>
      <c r="I147" s="56"/>
      <c r="J147" s="56"/>
      <c r="K147" s="15"/>
      <c r="L147" s="14"/>
    </row>
    <row r="148" spans="1:14" ht="21" customHeight="1">
      <c r="B148" s="57"/>
      <c r="C148" s="13"/>
      <c r="D148" s="14"/>
      <c r="E148" s="13"/>
      <c r="F148" s="21"/>
      <c r="G148" s="21"/>
      <c r="H148" s="21"/>
      <c r="I148" s="21"/>
      <c r="J148" s="21"/>
      <c r="K148" s="15"/>
      <c r="L148" s="14"/>
    </row>
    <row r="149" spans="1:14" ht="21" customHeight="1">
      <c r="B149" s="51"/>
      <c r="C149" s="13"/>
      <c r="D149" s="14"/>
      <c r="E149" s="13"/>
      <c r="F149" s="21"/>
      <c r="G149" s="21"/>
      <c r="H149" s="21"/>
      <c r="I149" s="21"/>
      <c r="J149" s="21"/>
      <c r="K149" s="19"/>
      <c r="L149" s="20"/>
    </row>
    <row r="150" spans="1:14" ht="21" customHeight="1">
      <c r="B150" s="51"/>
      <c r="C150" s="13"/>
      <c r="D150" s="14"/>
      <c r="E150" s="13"/>
      <c r="F150" s="21"/>
      <c r="G150" s="21"/>
      <c r="H150" s="21"/>
      <c r="I150" s="21"/>
      <c r="J150" s="21"/>
      <c r="K150" s="19"/>
      <c r="L150" s="20"/>
    </row>
    <row r="151" spans="1:14" ht="21" customHeight="1">
      <c r="B151" s="51"/>
      <c r="C151" s="13"/>
      <c r="D151" s="14"/>
      <c r="E151" s="13"/>
      <c r="F151" s="21"/>
      <c r="G151" s="21"/>
      <c r="H151" s="21"/>
      <c r="I151" s="21"/>
      <c r="J151" s="21"/>
      <c r="K151" s="19"/>
      <c r="L151" s="20"/>
    </row>
    <row r="152" spans="1:14" ht="21" customHeight="1">
      <c r="B152" s="51"/>
      <c r="C152" s="13"/>
      <c r="D152" s="14"/>
      <c r="E152" s="13"/>
      <c r="F152" s="21"/>
      <c r="G152" s="21"/>
      <c r="H152" s="21"/>
      <c r="I152" s="21"/>
      <c r="J152" s="21"/>
      <c r="K152" s="19"/>
      <c r="L152" s="20"/>
    </row>
    <row r="153" spans="1:14" ht="21" customHeight="1">
      <c r="B153" s="51">
        <v>7</v>
      </c>
      <c r="D153" s="14"/>
    </row>
    <row r="154" spans="1:14" ht="21" customHeight="1">
      <c r="B154" s="51"/>
    </row>
    <row r="155" spans="1:14" ht="21" customHeight="1">
      <c r="B155" s="55"/>
    </row>
    <row r="156" spans="1:14" ht="21" customHeight="1">
      <c r="B156" s="55"/>
      <c r="C156" s="14"/>
      <c r="E156" s="14"/>
      <c r="F156" s="21"/>
      <c r="G156" s="21"/>
      <c r="H156" s="21"/>
      <c r="I156" s="21"/>
      <c r="J156" s="21"/>
      <c r="K156" s="14"/>
      <c r="L156" s="14"/>
    </row>
    <row r="157" spans="1:14" s="73" customFormat="1" ht="21" customHeight="1">
      <c r="A157" s="289"/>
      <c r="B157" s="55"/>
      <c r="C157" s="14" t="s">
        <v>12</v>
      </c>
      <c r="D157" s="14"/>
      <c r="E157" s="13" t="s">
        <v>10</v>
      </c>
      <c r="F157" s="56" t="s">
        <v>9</v>
      </c>
      <c r="G157" s="56" t="s">
        <v>9</v>
      </c>
      <c r="H157" s="56">
        <v>125000</v>
      </c>
      <c r="I157" s="56"/>
      <c r="J157" s="56"/>
      <c r="K157" s="15" t="s">
        <v>8</v>
      </c>
      <c r="L157" s="14" t="s">
        <v>7</v>
      </c>
      <c r="M157" s="2"/>
      <c r="N157" s="2"/>
    </row>
    <row r="158" spans="1:14" s="73" customFormat="1" ht="21" customHeight="1">
      <c r="A158" s="289"/>
      <c r="B158" s="62"/>
      <c r="C158" s="14" t="s">
        <v>5</v>
      </c>
      <c r="D158" s="14" t="s">
        <v>11</v>
      </c>
      <c r="E158" s="13" t="s">
        <v>4</v>
      </c>
      <c r="F158" s="21"/>
      <c r="G158" s="21"/>
      <c r="H158" s="21" t="s">
        <v>3</v>
      </c>
      <c r="I158" s="21"/>
      <c r="J158" s="21"/>
      <c r="K158" s="15" t="s">
        <v>2</v>
      </c>
      <c r="L158" s="14" t="s">
        <v>2</v>
      </c>
      <c r="M158" s="2"/>
      <c r="N158" s="2"/>
    </row>
    <row r="159" spans="1:14" s="73" customFormat="1" ht="21" customHeight="1">
      <c r="A159" s="289"/>
      <c r="B159" s="55"/>
      <c r="C159" s="14" t="s">
        <v>1</v>
      </c>
      <c r="D159" s="14" t="s">
        <v>2</v>
      </c>
      <c r="E159" s="13" t="s">
        <v>0</v>
      </c>
      <c r="F159" s="18"/>
      <c r="G159" s="18"/>
      <c r="H159" s="18"/>
      <c r="I159" s="18"/>
      <c r="J159" s="18"/>
      <c r="K159" s="19"/>
      <c r="L159" s="20"/>
      <c r="M159" s="2"/>
      <c r="N159" s="2"/>
    </row>
    <row r="160" spans="1:14" s="73" customFormat="1" ht="21" customHeight="1">
      <c r="A160" s="289"/>
      <c r="B160" s="55"/>
      <c r="C160" s="14"/>
      <c r="D160" s="17"/>
      <c r="E160" s="14"/>
      <c r="F160" s="21"/>
      <c r="G160" s="21"/>
      <c r="H160" s="21"/>
      <c r="I160" s="21"/>
      <c r="J160" s="21"/>
      <c r="K160" s="14"/>
      <c r="L160" s="14"/>
      <c r="M160" s="2"/>
      <c r="N160" s="2"/>
    </row>
    <row r="161" spans="2:12" ht="21" customHeight="1">
      <c r="B161" s="55"/>
      <c r="C161" s="14"/>
      <c r="D161" s="14"/>
      <c r="E161" s="14"/>
      <c r="F161" s="21"/>
      <c r="G161" s="21"/>
      <c r="H161" s="21"/>
      <c r="I161" s="21"/>
      <c r="J161" s="21"/>
      <c r="K161" s="14"/>
      <c r="L161" s="14"/>
    </row>
    <row r="162" spans="2:12" ht="21" customHeight="1">
      <c r="B162" s="55"/>
      <c r="C162" s="14"/>
      <c r="D162" s="14"/>
      <c r="E162" s="14"/>
      <c r="F162" s="21"/>
      <c r="G162" s="21"/>
      <c r="H162" s="21"/>
      <c r="I162" s="21"/>
      <c r="J162" s="21"/>
      <c r="K162" s="14"/>
      <c r="L162" s="14"/>
    </row>
    <row r="163" spans="2:12" ht="21" customHeight="1">
      <c r="B163" s="55"/>
      <c r="C163" s="12"/>
      <c r="D163" s="14"/>
      <c r="E163" s="16"/>
      <c r="F163" s="64"/>
      <c r="G163" s="64"/>
      <c r="H163" s="64"/>
      <c r="I163" s="64"/>
      <c r="J163" s="64"/>
      <c r="K163" s="105"/>
      <c r="L163" s="14"/>
    </row>
    <row r="164" spans="2:12" ht="21" customHeight="1">
      <c r="B164" s="55"/>
      <c r="C164" s="16"/>
      <c r="D164" s="14"/>
      <c r="E164" s="16"/>
      <c r="F164" s="64"/>
      <c r="G164" s="64"/>
      <c r="H164" s="64"/>
      <c r="I164" s="64"/>
      <c r="J164" s="64"/>
      <c r="K164" s="105"/>
      <c r="L164" s="14"/>
    </row>
    <row r="165" spans="2:12" ht="21" customHeight="1">
      <c r="B165" s="55"/>
      <c r="C165" s="14"/>
      <c r="D165" s="14"/>
      <c r="E165" s="14"/>
      <c r="F165" s="21"/>
      <c r="G165" s="21"/>
      <c r="H165" s="21"/>
      <c r="I165" s="21"/>
      <c r="J165" s="21"/>
      <c r="K165" s="14"/>
      <c r="L165" s="14"/>
    </row>
    <row r="166" spans="2:12" ht="21" customHeight="1">
      <c r="B166" s="55"/>
      <c r="C166" s="14"/>
      <c r="D166" s="14"/>
      <c r="E166" s="14"/>
      <c r="F166" s="21"/>
      <c r="G166" s="21"/>
      <c r="H166" s="21"/>
      <c r="I166" s="21"/>
      <c r="J166" s="21"/>
      <c r="K166" s="14"/>
      <c r="L166" s="14"/>
    </row>
    <row r="167" spans="2:12" ht="21" customHeight="1">
      <c r="B167" s="66"/>
      <c r="C167" s="65"/>
      <c r="D167" s="14"/>
      <c r="E167" s="65"/>
      <c r="F167" s="34">
        <f>SUM(F13:F156)</f>
        <v>170000</v>
      </c>
      <c r="G167" s="34">
        <f>SUM(G13:G156)</f>
        <v>170000</v>
      </c>
      <c r="H167" s="34">
        <f>SUM(H13:H156)</f>
        <v>170000</v>
      </c>
      <c r="I167" s="34"/>
      <c r="J167" s="34"/>
      <c r="K167" s="67">
        <f>SUM(F167:H167)</f>
        <v>510000</v>
      </c>
      <c r="L167" s="65"/>
    </row>
    <row r="168" spans="2:12" ht="21" customHeight="1">
      <c r="B168" s="68"/>
      <c r="C168" s="4"/>
      <c r="D168" s="65"/>
      <c r="E168" s="4"/>
      <c r="F168" s="34">
        <v>3</v>
      </c>
      <c r="G168" s="34">
        <v>5</v>
      </c>
      <c r="H168" s="34">
        <v>3</v>
      </c>
      <c r="I168" s="34"/>
      <c r="J168" s="34"/>
      <c r="K168" s="69">
        <f>F168+G168+H168</f>
        <v>11</v>
      </c>
      <c r="L168" s="4"/>
    </row>
    <row r="169" spans="2:12" ht="21" customHeight="1">
      <c r="B169" s="68"/>
      <c r="C169" s="4"/>
      <c r="D169" s="4"/>
      <c r="E169" s="4"/>
      <c r="F169" s="34"/>
      <c r="G169" s="34"/>
      <c r="H169" s="34"/>
      <c r="I169" s="34"/>
      <c r="J169" s="34"/>
      <c r="K169" s="4"/>
      <c r="L169" s="4"/>
    </row>
    <row r="170" spans="2:12" ht="21" customHeight="1">
      <c r="B170" s="70"/>
      <c r="D170" s="4"/>
    </row>
    <row r="171" spans="2:12" ht="21" customHeight="1">
      <c r="B171" s="70"/>
    </row>
    <row r="172" spans="2:12" ht="21" customHeight="1">
      <c r="B172" s="70"/>
    </row>
    <row r="173" spans="2:12" ht="21" customHeight="1">
      <c r="B173" s="70"/>
    </row>
    <row r="174" spans="2:12" ht="21" customHeight="1">
      <c r="B174" s="70"/>
    </row>
    <row r="175" spans="2:12" ht="21" customHeight="1">
      <c r="B175" s="70"/>
    </row>
    <row r="176" spans="2:12" ht="21" customHeight="1">
      <c r="B176" s="70"/>
    </row>
    <row r="177" spans="2:12" ht="21" customHeight="1">
      <c r="B177" s="70"/>
    </row>
    <row r="178" spans="2:12" ht="21" customHeight="1">
      <c r="B178" s="39"/>
      <c r="C178" s="40"/>
      <c r="E178" s="40"/>
      <c r="K178" s="42"/>
      <c r="L178" s="43"/>
    </row>
    <row r="179" spans="2:12" ht="21" customHeight="1">
      <c r="B179" s="39"/>
      <c r="C179" s="40"/>
      <c r="E179" s="40"/>
      <c r="K179" s="42"/>
      <c r="L179" s="43"/>
    </row>
    <row r="180" spans="2:12" ht="21" customHeight="1">
      <c r="B180" s="39"/>
      <c r="E180" s="40"/>
      <c r="H180" s="71"/>
      <c r="I180" s="71"/>
      <c r="J180" s="71"/>
      <c r="K180" s="42"/>
      <c r="L180" s="43"/>
    </row>
    <row r="181" spans="2:12" ht="21" customHeight="1">
      <c r="B181" s="70"/>
    </row>
    <row r="182" spans="2:12" ht="21" customHeight="1">
      <c r="B182" s="70"/>
    </row>
    <row r="183" spans="2:12" ht="21" customHeight="1">
      <c r="B183" s="72"/>
      <c r="F183" s="2"/>
      <c r="G183" s="2"/>
      <c r="H183" s="2"/>
      <c r="I183" s="2"/>
      <c r="J183" s="2"/>
    </row>
    <row r="184" spans="2:12" ht="21" customHeight="1">
      <c r="B184" s="72"/>
      <c r="F184" s="2"/>
      <c r="G184" s="2"/>
      <c r="H184" s="2"/>
      <c r="I184" s="2"/>
      <c r="J184" s="2"/>
    </row>
    <row r="185" spans="2:12" ht="21" customHeight="1">
      <c r="B185" s="72"/>
      <c r="F185" s="2"/>
      <c r="G185" s="2"/>
      <c r="H185" s="2"/>
      <c r="I185" s="2"/>
      <c r="J185" s="2"/>
    </row>
    <row r="186" spans="2:12" ht="21" customHeight="1">
      <c r="B186" s="72"/>
      <c r="F186" s="2"/>
      <c r="G186" s="2"/>
      <c r="H186" s="2"/>
      <c r="I186" s="2"/>
      <c r="J186" s="2"/>
    </row>
  </sheetData>
  <mergeCells count="12">
    <mergeCell ref="A23:A24"/>
    <mergeCell ref="B76:C76"/>
    <mergeCell ref="B1:M1"/>
    <mergeCell ref="B2:M2"/>
    <mergeCell ref="B3:M3"/>
    <mergeCell ref="B10:B12"/>
    <mergeCell ref="C10:C12"/>
    <mergeCell ref="D10:D12"/>
    <mergeCell ref="F10:J10"/>
    <mergeCell ref="K10:K12"/>
    <mergeCell ref="L10:L12"/>
    <mergeCell ref="M10:M12"/>
  </mergeCells>
  <pageMargins left="0.39370078740157483" right="0.19685039370078741" top="0.78740157480314965" bottom="0.19685039370078741" header="0.39370078740157483" footer="0.39370078740157483"/>
  <pageSetup paperSize="9" scale="90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2"/>
  <sheetViews>
    <sheetView view="pageBreakPreview" topLeftCell="A58" zoomScaleSheetLayoutView="100" workbookViewId="0">
      <selection activeCell="C72" sqref="C72"/>
    </sheetView>
  </sheetViews>
  <sheetFormatPr defaultRowHeight="21" customHeight="1"/>
  <cols>
    <col min="1" max="1" width="2.875" style="60" customWidth="1"/>
    <col min="2" max="2" width="2.375" style="73" customWidth="1"/>
    <col min="3" max="3" width="21" style="2" customWidth="1"/>
    <col min="4" max="4" width="16.25" style="2" customWidth="1"/>
    <col min="5" max="5" width="22.25" style="2" customWidth="1"/>
    <col min="6" max="10" width="9" style="8" customWidth="1"/>
    <col min="11" max="11" width="12.875" style="2" customWidth="1"/>
    <col min="12" max="12" width="14.75" style="2" customWidth="1"/>
    <col min="13" max="13" width="9.5" style="2" customWidth="1"/>
    <col min="14" max="16384" width="9" style="2"/>
  </cols>
  <sheetData>
    <row r="1" spans="1:14" ht="21" customHeight="1">
      <c r="B1" s="298" t="s">
        <v>46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4" ht="21" customHeight="1">
      <c r="B2" s="298" t="s">
        <v>135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4" ht="21" customHeight="1">
      <c r="B3" s="298" t="s">
        <v>45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4" ht="21" customHeight="1">
      <c r="A4" s="289"/>
      <c r="B4" s="88" t="s">
        <v>95</v>
      </c>
      <c r="C4" s="93"/>
      <c r="D4" s="89"/>
      <c r="E4" s="89"/>
      <c r="F4" s="90"/>
      <c r="G4" s="90"/>
      <c r="H4" s="90"/>
      <c r="I4" s="90"/>
      <c r="J4" s="90"/>
      <c r="K4" s="1"/>
      <c r="L4" s="6"/>
      <c r="M4" s="6"/>
    </row>
    <row r="5" spans="1:14" ht="21" customHeight="1">
      <c r="A5" s="289"/>
      <c r="B5" s="5" t="s">
        <v>96</v>
      </c>
      <c r="C5" s="5"/>
      <c r="D5" s="89"/>
      <c r="E5" s="89"/>
      <c r="F5" s="90"/>
      <c r="G5" s="90"/>
      <c r="H5" s="90"/>
      <c r="I5" s="90"/>
      <c r="J5" s="90"/>
      <c r="K5" s="1"/>
      <c r="L5" s="6"/>
      <c r="M5" s="6"/>
    </row>
    <row r="6" spans="1:14" ht="21" customHeight="1">
      <c r="A6" s="289"/>
      <c r="B6" s="5" t="s">
        <v>606</v>
      </c>
      <c r="C6" s="89"/>
      <c r="E6" s="7"/>
      <c r="K6" s="1"/>
      <c r="L6" s="6"/>
      <c r="M6" s="6"/>
    </row>
    <row r="7" spans="1:14" ht="21" customHeight="1">
      <c r="A7" s="289"/>
      <c r="B7" s="91" t="s">
        <v>519</v>
      </c>
      <c r="C7" s="89"/>
      <c r="E7" s="7"/>
      <c r="K7" s="1"/>
      <c r="L7" s="6"/>
      <c r="M7" s="6"/>
    </row>
    <row r="8" spans="1:14" ht="21" customHeight="1">
      <c r="A8" s="289"/>
      <c r="B8" s="92" t="s">
        <v>261</v>
      </c>
      <c r="C8" s="89"/>
      <c r="E8" s="7"/>
      <c r="K8" s="1"/>
      <c r="L8" s="6"/>
      <c r="M8" s="6"/>
    </row>
    <row r="9" spans="1:14" ht="21" customHeight="1">
      <c r="A9" s="289"/>
      <c r="C9" s="3" t="s">
        <v>89</v>
      </c>
      <c r="E9" s="7"/>
      <c r="K9" s="1"/>
      <c r="L9" s="6"/>
      <c r="M9" s="6"/>
    </row>
    <row r="10" spans="1:14" ht="21" customHeight="1">
      <c r="B10" s="299" t="s">
        <v>43</v>
      </c>
      <c r="C10" s="302" t="s">
        <v>42</v>
      </c>
      <c r="D10" s="302" t="s">
        <v>41</v>
      </c>
      <c r="E10" s="151" t="s">
        <v>138</v>
      </c>
      <c r="F10" s="305" t="s">
        <v>137</v>
      </c>
      <c r="G10" s="306"/>
      <c r="H10" s="306"/>
      <c r="I10" s="306"/>
      <c r="J10" s="307"/>
      <c r="K10" s="303" t="s">
        <v>40</v>
      </c>
      <c r="L10" s="304" t="s">
        <v>39</v>
      </c>
      <c r="M10" s="293" t="s">
        <v>47</v>
      </c>
    </row>
    <row r="11" spans="1:14" ht="21" customHeight="1">
      <c r="B11" s="300"/>
      <c r="C11" s="300"/>
      <c r="D11" s="300"/>
      <c r="E11" s="152" t="s">
        <v>139</v>
      </c>
      <c r="F11" s="150">
        <v>2561</v>
      </c>
      <c r="G11" s="10">
        <v>2562</v>
      </c>
      <c r="H11" s="10">
        <v>2563</v>
      </c>
      <c r="I11" s="10">
        <v>2564</v>
      </c>
      <c r="J11" s="10">
        <v>2565</v>
      </c>
      <c r="K11" s="300"/>
      <c r="L11" s="294"/>
      <c r="M11" s="294"/>
    </row>
    <row r="12" spans="1:14" ht="21" customHeight="1">
      <c r="B12" s="301"/>
      <c r="C12" s="301"/>
      <c r="D12" s="301"/>
      <c r="E12" s="153"/>
      <c r="F12" s="11" t="s">
        <v>38</v>
      </c>
      <c r="G12" s="11" t="s">
        <v>38</v>
      </c>
      <c r="H12" s="11" t="s">
        <v>38</v>
      </c>
      <c r="I12" s="11" t="s">
        <v>38</v>
      </c>
      <c r="J12" s="11" t="s">
        <v>38</v>
      </c>
      <c r="K12" s="301"/>
      <c r="L12" s="295"/>
      <c r="M12" s="295"/>
    </row>
    <row r="13" spans="1:14" ht="21" customHeight="1">
      <c r="A13" s="289"/>
      <c r="B13" s="193">
        <v>1</v>
      </c>
      <c r="C13" s="190" t="s">
        <v>565</v>
      </c>
      <c r="D13" s="190" t="s">
        <v>210</v>
      </c>
      <c r="E13" s="190" t="s">
        <v>141</v>
      </c>
      <c r="F13" s="248">
        <v>30000</v>
      </c>
      <c r="G13" s="248">
        <v>30000</v>
      </c>
      <c r="H13" s="248"/>
      <c r="I13" s="248"/>
      <c r="J13" s="248"/>
      <c r="K13" s="190" t="s">
        <v>211</v>
      </c>
      <c r="L13" s="190" t="s">
        <v>212</v>
      </c>
      <c r="M13" s="193" t="s">
        <v>62</v>
      </c>
      <c r="N13" s="225"/>
    </row>
    <row r="14" spans="1:14" ht="21" customHeight="1">
      <c r="A14" s="289"/>
      <c r="B14" s="183"/>
      <c r="C14" s="97" t="s">
        <v>566</v>
      </c>
      <c r="D14" s="97" t="s">
        <v>213</v>
      </c>
      <c r="E14" s="97" t="s">
        <v>143</v>
      </c>
      <c r="F14" s="183" t="s">
        <v>3</v>
      </c>
      <c r="G14" s="183" t="s">
        <v>3</v>
      </c>
      <c r="H14" s="183"/>
      <c r="I14" s="183"/>
      <c r="J14" s="183"/>
      <c r="K14" s="97" t="s">
        <v>214</v>
      </c>
      <c r="L14" s="97" t="s">
        <v>215</v>
      </c>
      <c r="M14" s="183" t="s">
        <v>58</v>
      </c>
      <c r="N14" s="225"/>
    </row>
    <row r="15" spans="1:14" ht="21" customHeight="1">
      <c r="A15" s="289"/>
      <c r="B15" s="183"/>
      <c r="C15" s="97"/>
      <c r="D15" s="97" t="s">
        <v>216</v>
      </c>
      <c r="E15" s="97" t="s">
        <v>146</v>
      </c>
      <c r="F15" s="184" t="s">
        <v>93</v>
      </c>
      <c r="G15" s="97"/>
      <c r="H15" s="97"/>
      <c r="I15" s="97"/>
      <c r="J15" s="97"/>
      <c r="K15" s="97" t="s">
        <v>217</v>
      </c>
      <c r="L15" s="97" t="s">
        <v>218</v>
      </c>
      <c r="M15" s="210"/>
      <c r="N15" s="226"/>
    </row>
    <row r="16" spans="1:14" ht="21" customHeight="1">
      <c r="A16" s="289"/>
      <c r="B16" s="183"/>
      <c r="C16" s="97"/>
      <c r="D16" s="97"/>
      <c r="E16" s="97" t="s">
        <v>219</v>
      </c>
      <c r="F16" s="184"/>
      <c r="G16" s="97"/>
      <c r="H16" s="97"/>
      <c r="I16" s="97"/>
      <c r="J16" s="97"/>
      <c r="K16" s="97"/>
      <c r="L16" s="97" t="s">
        <v>220</v>
      </c>
      <c r="M16" s="212"/>
      <c r="N16" s="227"/>
    </row>
    <row r="17" spans="1:15" ht="21" customHeight="1">
      <c r="A17" s="289"/>
      <c r="B17" s="85"/>
      <c r="C17" s="82"/>
      <c r="D17" s="82"/>
      <c r="E17" s="82"/>
      <c r="F17" s="82"/>
      <c r="G17" s="82"/>
      <c r="H17" s="82"/>
      <c r="I17" s="82"/>
      <c r="J17" s="82"/>
      <c r="K17" s="82"/>
      <c r="L17" s="82" t="s">
        <v>32</v>
      </c>
      <c r="M17" s="82"/>
      <c r="N17" s="225"/>
      <c r="O17" s="36"/>
    </row>
    <row r="18" spans="1:15" ht="21" customHeight="1">
      <c r="A18" s="289"/>
      <c r="B18" s="236">
        <v>2</v>
      </c>
      <c r="C18" s="186" t="s">
        <v>567</v>
      </c>
      <c r="D18" s="186" t="s">
        <v>210</v>
      </c>
      <c r="E18" s="186" t="s">
        <v>141</v>
      </c>
      <c r="F18" s="246">
        <v>30000</v>
      </c>
      <c r="G18" s="246">
        <v>30000</v>
      </c>
      <c r="H18" s="246">
        <v>30000</v>
      </c>
      <c r="I18" s="246">
        <v>30000</v>
      </c>
      <c r="J18" s="246">
        <v>30000</v>
      </c>
      <c r="K18" s="186" t="s">
        <v>568</v>
      </c>
      <c r="L18" s="186" t="s">
        <v>212</v>
      </c>
      <c r="M18" s="311" t="s">
        <v>569</v>
      </c>
      <c r="N18" s="225"/>
      <c r="O18" s="36"/>
    </row>
    <row r="19" spans="1:15" ht="21" customHeight="1">
      <c r="A19" s="289"/>
      <c r="B19" s="236"/>
      <c r="C19" s="186" t="s">
        <v>570</v>
      </c>
      <c r="D19" s="186" t="s">
        <v>571</v>
      </c>
      <c r="E19" s="186" t="s">
        <v>143</v>
      </c>
      <c r="F19" s="236" t="s">
        <v>3</v>
      </c>
      <c r="G19" s="236" t="s">
        <v>3</v>
      </c>
      <c r="H19" s="236" t="s">
        <v>3</v>
      </c>
      <c r="I19" s="236" t="s">
        <v>3</v>
      </c>
      <c r="J19" s="236" t="s">
        <v>3</v>
      </c>
      <c r="K19" s="186" t="s">
        <v>572</v>
      </c>
      <c r="L19" s="186" t="s">
        <v>573</v>
      </c>
      <c r="M19" s="311"/>
      <c r="N19" s="225"/>
      <c r="O19" s="36"/>
    </row>
    <row r="20" spans="1:15" ht="21" customHeight="1">
      <c r="A20" s="289"/>
      <c r="B20" s="236"/>
      <c r="C20" s="186"/>
      <c r="D20" s="186" t="s">
        <v>286</v>
      </c>
      <c r="E20" s="186" t="s">
        <v>146</v>
      </c>
      <c r="F20" s="186"/>
      <c r="G20" s="186"/>
      <c r="H20" s="186"/>
      <c r="I20" s="186"/>
      <c r="J20" s="186"/>
      <c r="K20" s="186" t="s">
        <v>574</v>
      </c>
      <c r="L20" s="186" t="s">
        <v>575</v>
      </c>
      <c r="M20" s="311"/>
      <c r="N20" s="225"/>
      <c r="O20" s="36"/>
    </row>
    <row r="21" spans="1:15" ht="21" customHeight="1">
      <c r="A21" s="289"/>
      <c r="B21" s="236"/>
      <c r="C21" s="186"/>
      <c r="D21" s="186"/>
      <c r="E21" s="186" t="s">
        <v>576</v>
      </c>
      <c r="F21" s="186"/>
      <c r="G21" s="186"/>
      <c r="H21" s="186"/>
      <c r="I21" s="186"/>
      <c r="J21" s="186"/>
      <c r="K21" s="186"/>
      <c r="L21" s="186" t="s">
        <v>577</v>
      </c>
      <c r="M21" s="186"/>
      <c r="N21" s="225"/>
      <c r="O21" s="36"/>
    </row>
    <row r="22" spans="1:15" ht="21" customHeight="1">
      <c r="A22" s="289"/>
      <c r="B22" s="236"/>
      <c r="C22" s="186"/>
      <c r="D22" s="186"/>
      <c r="E22" s="186"/>
      <c r="F22" s="186"/>
      <c r="G22" s="186"/>
      <c r="H22" s="186"/>
      <c r="I22" s="186"/>
      <c r="J22" s="247"/>
      <c r="K22" s="186"/>
      <c r="L22" s="186"/>
      <c r="M22" s="186"/>
      <c r="N22" s="225"/>
      <c r="O22" s="36"/>
    </row>
    <row r="23" spans="1:15" ht="21" customHeight="1">
      <c r="A23" s="289"/>
      <c r="B23" s="236"/>
      <c r="C23" s="186"/>
      <c r="D23" s="186"/>
      <c r="E23" s="186"/>
      <c r="F23" s="186"/>
      <c r="G23" s="186"/>
      <c r="H23" s="186"/>
      <c r="I23" s="186"/>
      <c r="J23" s="247"/>
      <c r="K23" s="186"/>
      <c r="L23" s="186"/>
      <c r="M23" s="186"/>
      <c r="N23" s="225"/>
      <c r="O23" s="36"/>
    </row>
    <row r="24" spans="1:15" ht="21" customHeight="1">
      <c r="A24" s="289"/>
      <c r="B24" s="236"/>
      <c r="C24" s="186"/>
      <c r="D24" s="186"/>
      <c r="E24" s="186"/>
      <c r="F24" s="186"/>
      <c r="G24" s="186"/>
      <c r="H24" s="186"/>
      <c r="I24" s="186"/>
      <c r="J24" s="247"/>
      <c r="K24" s="186"/>
      <c r="L24" s="186"/>
      <c r="M24" s="186"/>
      <c r="N24" s="225"/>
      <c r="O24" s="36"/>
    </row>
    <row r="25" spans="1:15" ht="21" customHeight="1">
      <c r="A25" s="289"/>
      <c r="B25" s="236"/>
      <c r="C25" s="186"/>
      <c r="D25" s="186"/>
      <c r="E25" s="186"/>
      <c r="F25" s="186"/>
      <c r="G25" s="186"/>
      <c r="H25" s="186"/>
      <c r="I25" s="186"/>
      <c r="J25" s="247"/>
      <c r="K25" s="186"/>
      <c r="L25" s="186"/>
      <c r="M25" s="186"/>
      <c r="N25" s="225"/>
      <c r="O25" s="36"/>
    </row>
    <row r="26" spans="1:15" ht="21" customHeight="1">
      <c r="A26" s="289"/>
      <c r="B26" s="236"/>
      <c r="C26" s="186"/>
      <c r="D26" s="186"/>
      <c r="E26" s="186"/>
      <c r="F26" s="186"/>
      <c r="G26" s="186"/>
      <c r="H26" s="186"/>
      <c r="I26" s="186"/>
      <c r="J26" s="247"/>
      <c r="K26" s="186"/>
      <c r="L26" s="186"/>
      <c r="M26" s="186"/>
      <c r="N26" s="225"/>
      <c r="O26" s="36"/>
    </row>
    <row r="27" spans="1:15" ht="21" customHeight="1">
      <c r="A27" s="289">
        <v>164</v>
      </c>
      <c r="B27" s="236"/>
      <c r="C27" s="186"/>
      <c r="D27" s="186"/>
      <c r="E27" s="186"/>
      <c r="F27" s="186"/>
      <c r="G27" s="186"/>
      <c r="H27" s="186"/>
      <c r="I27" s="186"/>
      <c r="J27" s="247"/>
      <c r="K27" s="186"/>
      <c r="L27" s="186"/>
      <c r="M27" s="186"/>
      <c r="N27" s="225"/>
      <c r="O27" s="36"/>
    </row>
    <row r="28" spans="1:15" ht="21" customHeight="1">
      <c r="A28" s="289"/>
      <c r="B28" s="236">
        <v>3</v>
      </c>
      <c r="C28" s="186" t="s">
        <v>578</v>
      </c>
      <c r="D28" s="186" t="s">
        <v>579</v>
      </c>
      <c r="E28" s="186" t="s">
        <v>141</v>
      </c>
      <c r="F28" s="245" t="s">
        <v>9</v>
      </c>
      <c r="G28" s="237">
        <v>30700</v>
      </c>
      <c r="H28" s="245" t="s">
        <v>9</v>
      </c>
      <c r="I28" s="245" t="s">
        <v>9</v>
      </c>
      <c r="J28" s="238" t="s">
        <v>9</v>
      </c>
      <c r="K28" s="186" t="s">
        <v>580</v>
      </c>
      <c r="L28" s="186" t="s">
        <v>581</v>
      </c>
      <c r="M28" s="311" t="s">
        <v>569</v>
      </c>
      <c r="N28" s="225"/>
      <c r="O28" s="36"/>
    </row>
    <row r="29" spans="1:15" ht="21" customHeight="1">
      <c r="B29" s="236"/>
      <c r="C29" s="186" t="s">
        <v>582</v>
      </c>
      <c r="D29" s="186" t="s">
        <v>583</v>
      </c>
      <c r="E29" s="186" t="s">
        <v>584</v>
      </c>
      <c r="F29" s="236"/>
      <c r="G29" s="236" t="s">
        <v>585</v>
      </c>
      <c r="H29" s="236"/>
      <c r="I29" s="236"/>
      <c r="J29" s="239"/>
      <c r="K29" s="186" t="s">
        <v>586</v>
      </c>
      <c r="L29" s="186" t="s">
        <v>587</v>
      </c>
      <c r="M29" s="311"/>
      <c r="N29" s="14"/>
    </row>
    <row r="30" spans="1:15" ht="21" customHeight="1">
      <c r="B30" s="236"/>
      <c r="C30" s="186" t="s">
        <v>588</v>
      </c>
      <c r="D30" s="186" t="s">
        <v>589</v>
      </c>
      <c r="E30" s="186"/>
      <c r="F30" s="236"/>
      <c r="G30" s="236" t="s">
        <v>590</v>
      </c>
      <c r="H30" s="236"/>
      <c r="I30" s="236"/>
      <c r="J30" s="240"/>
      <c r="K30" s="241" t="s">
        <v>591</v>
      </c>
      <c r="L30" s="186" t="s">
        <v>592</v>
      </c>
      <c r="M30" s="311"/>
      <c r="N30" s="14"/>
    </row>
    <row r="31" spans="1:15" ht="21" customHeight="1">
      <c r="B31" s="236"/>
      <c r="C31" s="186"/>
      <c r="D31" s="186"/>
      <c r="E31" s="186"/>
      <c r="F31" s="186"/>
      <c r="G31" s="186"/>
      <c r="H31" s="186"/>
      <c r="I31" s="186"/>
      <c r="J31" s="186"/>
      <c r="K31" s="242" t="s">
        <v>593</v>
      </c>
      <c r="L31" s="186" t="s">
        <v>594</v>
      </c>
      <c r="M31" s="186"/>
      <c r="N31" s="14"/>
    </row>
    <row r="32" spans="1:15" ht="21" customHeight="1">
      <c r="B32" s="236"/>
      <c r="C32" s="186"/>
      <c r="D32" s="186"/>
      <c r="E32" s="186"/>
      <c r="F32" s="186"/>
      <c r="G32" s="186"/>
      <c r="H32" s="186"/>
      <c r="I32" s="186"/>
      <c r="J32" s="186"/>
      <c r="K32" s="186"/>
      <c r="L32" s="186" t="s">
        <v>595</v>
      </c>
      <c r="M32" s="186"/>
      <c r="N32" s="14"/>
    </row>
    <row r="33" spans="1:15" ht="21" customHeight="1"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4" t="s">
        <v>596</v>
      </c>
      <c r="M33" s="243"/>
      <c r="N33" s="14"/>
      <c r="O33" s="44"/>
    </row>
    <row r="34" spans="1:15" ht="21" customHeight="1"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4" t="s">
        <v>597</v>
      </c>
      <c r="M34" s="243"/>
      <c r="N34" s="14"/>
    </row>
    <row r="35" spans="1:15" ht="21" customHeight="1"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4" t="s">
        <v>598</v>
      </c>
      <c r="M35" s="243"/>
      <c r="N35" s="14"/>
    </row>
    <row r="36" spans="1:15" ht="21" customHeight="1"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4" t="s">
        <v>599</v>
      </c>
      <c r="M36" s="243"/>
      <c r="N36" s="14"/>
    </row>
    <row r="37" spans="1:15" ht="21" customHeight="1">
      <c r="B37" s="183"/>
      <c r="C37" s="205"/>
      <c r="D37" s="97"/>
      <c r="E37" s="97"/>
      <c r="F37" s="184"/>
      <c r="G37" s="96"/>
      <c r="H37" s="96"/>
      <c r="I37" s="96"/>
      <c r="J37" s="96"/>
      <c r="K37" s="97"/>
      <c r="L37" s="98"/>
      <c r="M37" s="183"/>
      <c r="N37" s="14"/>
    </row>
    <row r="38" spans="1:15" ht="21" customHeight="1">
      <c r="B38" s="183"/>
      <c r="C38" s="205"/>
      <c r="D38" s="97"/>
      <c r="E38" s="97"/>
      <c r="F38" s="184"/>
      <c r="G38" s="96"/>
      <c r="H38" s="96"/>
      <c r="I38" s="96"/>
      <c r="J38" s="96"/>
      <c r="K38" s="97"/>
      <c r="L38" s="98"/>
      <c r="M38" s="183"/>
    </row>
    <row r="39" spans="1:15" ht="21" customHeight="1">
      <c r="B39" s="183"/>
      <c r="C39" s="205"/>
      <c r="D39" s="97"/>
      <c r="E39" s="97"/>
      <c r="F39" s="184"/>
      <c r="G39" s="96"/>
      <c r="H39" s="96"/>
      <c r="I39" s="96"/>
      <c r="J39" s="96"/>
      <c r="K39" s="97"/>
      <c r="L39" s="98"/>
      <c r="M39" s="183"/>
    </row>
    <row r="40" spans="1:15" ht="21" customHeight="1">
      <c r="B40" s="183"/>
      <c r="C40" s="205"/>
      <c r="D40" s="97"/>
      <c r="E40" s="97"/>
      <c r="F40" s="184"/>
      <c r="G40" s="96"/>
      <c r="H40" s="96"/>
      <c r="I40" s="96"/>
      <c r="J40" s="96"/>
      <c r="K40" s="97"/>
      <c r="L40" s="98"/>
      <c r="M40" s="183"/>
    </row>
    <row r="41" spans="1:15" ht="21" customHeight="1">
      <c r="B41" s="183"/>
      <c r="C41" s="205"/>
      <c r="D41" s="97"/>
      <c r="E41" s="97"/>
      <c r="F41" s="184"/>
      <c r="G41" s="96"/>
      <c r="H41" s="96"/>
      <c r="I41" s="96"/>
      <c r="J41" s="96"/>
      <c r="K41" s="97"/>
      <c r="L41" s="98"/>
      <c r="M41" s="183"/>
    </row>
    <row r="42" spans="1:15" ht="21" customHeight="1">
      <c r="A42" s="60">
        <v>165</v>
      </c>
      <c r="B42" s="183"/>
      <c r="C42" s="205"/>
      <c r="D42" s="97"/>
      <c r="E42" s="97"/>
      <c r="F42" s="184"/>
      <c r="G42" s="96"/>
      <c r="H42" s="96"/>
      <c r="I42" s="96"/>
      <c r="J42" s="96"/>
      <c r="K42" s="97"/>
      <c r="L42" s="98"/>
      <c r="M42" s="183"/>
    </row>
    <row r="43" spans="1:15" ht="21" customHeight="1">
      <c r="A43" s="289"/>
      <c r="B43" s="236">
        <v>4</v>
      </c>
      <c r="C43" s="186" t="s">
        <v>578</v>
      </c>
      <c r="D43" s="186" t="s">
        <v>579</v>
      </c>
      <c r="E43" s="186" t="s">
        <v>143</v>
      </c>
      <c r="F43" s="245" t="s">
        <v>9</v>
      </c>
      <c r="G43" s="237" t="s">
        <v>9</v>
      </c>
      <c r="H43" s="237">
        <v>30700</v>
      </c>
      <c r="I43" s="237">
        <v>30700</v>
      </c>
      <c r="J43" s="237">
        <v>30700</v>
      </c>
      <c r="K43" s="186" t="s">
        <v>580</v>
      </c>
      <c r="L43" s="186" t="s">
        <v>581</v>
      </c>
      <c r="M43" s="311" t="s">
        <v>569</v>
      </c>
    </row>
    <row r="44" spans="1:15" ht="21" customHeight="1">
      <c r="B44" s="236"/>
      <c r="C44" s="186" t="s">
        <v>582</v>
      </c>
      <c r="D44" s="186" t="s">
        <v>583</v>
      </c>
      <c r="E44" s="186" t="s">
        <v>584</v>
      </c>
      <c r="F44" s="236"/>
      <c r="G44" s="236"/>
      <c r="H44" s="236" t="s">
        <v>585</v>
      </c>
      <c r="I44" s="236" t="s">
        <v>585</v>
      </c>
      <c r="J44" s="236" t="s">
        <v>585</v>
      </c>
      <c r="K44" s="186" t="s">
        <v>586</v>
      </c>
      <c r="L44" s="186" t="s">
        <v>587</v>
      </c>
      <c r="M44" s="311"/>
    </row>
    <row r="45" spans="1:15" ht="21" customHeight="1">
      <c r="B45" s="236"/>
      <c r="C45" s="186" t="s">
        <v>588</v>
      </c>
      <c r="D45" s="186" t="s">
        <v>589</v>
      </c>
      <c r="E45" s="186"/>
      <c r="F45" s="236"/>
      <c r="G45" s="236"/>
      <c r="H45" s="236" t="s">
        <v>590</v>
      </c>
      <c r="I45" s="236" t="s">
        <v>590</v>
      </c>
      <c r="J45" s="236" t="s">
        <v>590</v>
      </c>
      <c r="K45" s="241" t="s">
        <v>591</v>
      </c>
      <c r="L45" s="186" t="s">
        <v>592</v>
      </c>
      <c r="M45" s="311"/>
    </row>
    <row r="46" spans="1:15" ht="21" customHeight="1">
      <c r="B46" s="236"/>
      <c r="C46" s="186"/>
      <c r="D46" s="186"/>
      <c r="E46" s="186"/>
      <c r="F46" s="186"/>
      <c r="G46" s="186"/>
      <c r="H46" s="186"/>
      <c r="I46" s="186"/>
      <c r="J46" s="186"/>
      <c r="K46" s="242" t="s">
        <v>593</v>
      </c>
      <c r="L46" s="186" t="s">
        <v>594</v>
      </c>
      <c r="M46" s="186"/>
    </row>
    <row r="47" spans="1:15" ht="21" customHeight="1">
      <c r="B47" s="236"/>
      <c r="C47" s="186"/>
      <c r="D47" s="186"/>
      <c r="E47" s="186"/>
      <c r="F47" s="186"/>
      <c r="G47" s="186"/>
      <c r="H47" s="186"/>
      <c r="I47" s="186"/>
      <c r="J47" s="186"/>
      <c r="K47" s="186"/>
      <c r="L47" s="186" t="s">
        <v>595</v>
      </c>
      <c r="M47" s="186"/>
    </row>
    <row r="48" spans="1:15" ht="21" customHeight="1"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4" t="s">
        <v>596</v>
      </c>
      <c r="M48" s="243"/>
    </row>
    <row r="49" spans="1:13" ht="21" customHeight="1"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4" t="s">
        <v>597</v>
      </c>
      <c r="M49" s="243"/>
    </row>
    <row r="50" spans="1:13" ht="21" customHeight="1"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4" t="s">
        <v>598</v>
      </c>
      <c r="M50" s="243"/>
    </row>
    <row r="51" spans="1:13" ht="21" customHeight="1"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4" t="s">
        <v>599</v>
      </c>
      <c r="M51" s="243"/>
    </row>
    <row r="52" spans="1:13" ht="21" customHeight="1"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4"/>
      <c r="M52" s="243"/>
    </row>
    <row r="53" spans="1:13" ht="21" customHeight="1"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4"/>
      <c r="M53" s="243"/>
    </row>
    <row r="54" spans="1:13" ht="21" customHeight="1"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4"/>
      <c r="M54" s="243"/>
    </row>
    <row r="55" spans="1:13" ht="21" customHeight="1"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4"/>
      <c r="M55" s="243"/>
    </row>
    <row r="56" spans="1:13" ht="21" customHeight="1"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4"/>
      <c r="M56" s="243"/>
    </row>
    <row r="57" spans="1:13" ht="21" customHeight="1">
      <c r="A57" s="60">
        <v>166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4"/>
      <c r="M57" s="243"/>
    </row>
    <row r="58" spans="1:13" ht="21" customHeight="1">
      <c r="B58" s="236">
        <v>5</v>
      </c>
      <c r="C58" s="186" t="s">
        <v>578</v>
      </c>
      <c r="D58" s="186" t="s">
        <v>579</v>
      </c>
      <c r="E58" s="186" t="s">
        <v>146</v>
      </c>
      <c r="F58" s="245" t="s">
        <v>9</v>
      </c>
      <c r="G58" s="245" t="s">
        <v>9</v>
      </c>
      <c r="H58" s="237">
        <v>30700</v>
      </c>
      <c r="I58" s="237">
        <v>30700</v>
      </c>
      <c r="J58" s="237">
        <v>30700</v>
      </c>
      <c r="K58" s="186" t="s">
        <v>580</v>
      </c>
      <c r="L58" s="186" t="s">
        <v>581</v>
      </c>
      <c r="M58" s="311" t="s">
        <v>569</v>
      </c>
    </row>
    <row r="59" spans="1:13" ht="21" customHeight="1">
      <c r="B59" s="236"/>
      <c r="C59" s="186" t="s">
        <v>582</v>
      </c>
      <c r="D59" s="186" t="s">
        <v>583</v>
      </c>
      <c r="E59" s="186" t="s">
        <v>584</v>
      </c>
      <c r="F59" s="236"/>
      <c r="G59" s="236"/>
      <c r="H59" s="236" t="s">
        <v>585</v>
      </c>
      <c r="I59" s="236" t="s">
        <v>585</v>
      </c>
      <c r="J59" s="236" t="s">
        <v>585</v>
      </c>
      <c r="K59" s="186" t="s">
        <v>586</v>
      </c>
      <c r="L59" s="186" t="s">
        <v>587</v>
      </c>
      <c r="M59" s="311"/>
    </row>
    <row r="60" spans="1:13" ht="21" customHeight="1">
      <c r="B60" s="236"/>
      <c r="C60" s="186" t="s">
        <v>588</v>
      </c>
      <c r="D60" s="186" t="s">
        <v>589</v>
      </c>
      <c r="E60" s="186"/>
      <c r="F60" s="236"/>
      <c r="G60" s="236"/>
      <c r="H60" s="236" t="s">
        <v>590</v>
      </c>
      <c r="I60" s="236" t="s">
        <v>590</v>
      </c>
      <c r="J60" s="236" t="s">
        <v>590</v>
      </c>
      <c r="K60" s="241" t="s">
        <v>591</v>
      </c>
      <c r="L60" s="186" t="s">
        <v>592</v>
      </c>
      <c r="M60" s="311"/>
    </row>
    <row r="61" spans="1:13" ht="21" customHeight="1">
      <c r="B61" s="236"/>
      <c r="C61" s="186"/>
      <c r="D61" s="186"/>
      <c r="E61" s="186"/>
      <c r="F61" s="186"/>
      <c r="G61" s="186"/>
      <c r="H61" s="186"/>
      <c r="I61" s="186"/>
      <c r="J61" s="186"/>
      <c r="K61" s="242" t="s">
        <v>593</v>
      </c>
      <c r="L61" s="186" t="s">
        <v>594</v>
      </c>
      <c r="M61" s="186"/>
    </row>
    <row r="62" spans="1:13" ht="21" customHeight="1">
      <c r="B62" s="236"/>
      <c r="C62" s="186"/>
      <c r="D62" s="186"/>
      <c r="E62" s="186"/>
      <c r="F62" s="186"/>
      <c r="G62" s="186"/>
      <c r="H62" s="186"/>
      <c r="I62" s="186"/>
      <c r="J62" s="186"/>
      <c r="K62" s="186"/>
      <c r="L62" s="186" t="s">
        <v>595</v>
      </c>
      <c r="M62" s="186"/>
    </row>
    <row r="63" spans="1:13" ht="21" customHeight="1"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4" t="s">
        <v>596</v>
      </c>
      <c r="M63" s="243"/>
    </row>
    <row r="64" spans="1:13" ht="21" customHeight="1"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4" t="s">
        <v>597</v>
      </c>
      <c r="M64" s="243"/>
    </row>
    <row r="65" spans="1:13" ht="21" customHeight="1"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4" t="s">
        <v>598</v>
      </c>
      <c r="M65" s="243"/>
    </row>
    <row r="66" spans="1:13" ht="21" customHeight="1"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4" t="s">
        <v>599</v>
      </c>
      <c r="M66" s="243"/>
    </row>
    <row r="67" spans="1:13" ht="21" customHeight="1">
      <c r="B67" s="208"/>
      <c r="C67" s="196"/>
      <c r="D67" s="249"/>
      <c r="E67" s="196"/>
      <c r="F67" s="250"/>
      <c r="G67" s="250"/>
      <c r="H67" s="250"/>
      <c r="I67" s="250"/>
      <c r="J67" s="250"/>
      <c r="K67" s="251"/>
      <c r="L67" s="249"/>
      <c r="M67" s="185"/>
    </row>
    <row r="68" spans="1:13" ht="21" customHeight="1">
      <c r="B68" s="208"/>
      <c r="C68" s="196"/>
      <c r="D68" s="249"/>
      <c r="E68" s="196"/>
      <c r="F68" s="250"/>
      <c r="G68" s="250"/>
      <c r="H68" s="250"/>
      <c r="I68" s="250"/>
      <c r="J68" s="250"/>
      <c r="K68" s="275"/>
      <c r="L68" s="276"/>
      <c r="M68" s="185"/>
    </row>
    <row r="69" spans="1:13" ht="21" customHeight="1">
      <c r="B69" s="208"/>
      <c r="C69" s="196"/>
      <c r="D69" s="249"/>
      <c r="E69" s="196"/>
      <c r="F69" s="250"/>
      <c r="G69" s="250"/>
      <c r="H69" s="250"/>
      <c r="I69" s="250"/>
      <c r="J69" s="250"/>
      <c r="K69" s="275"/>
      <c r="L69" s="276"/>
      <c r="M69" s="185"/>
    </row>
    <row r="70" spans="1:13" ht="21" customHeight="1">
      <c r="B70" s="208"/>
      <c r="C70" s="196"/>
      <c r="D70" s="249"/>
      <c r="E70" s="249"/>
      <c r="F70" s="277"/>
      <c r="G70" s="277"/>
      <c r="H70" s="277"/>
      <c r="I70" s="277"/>
      <c r="J70" s="277"/>
      <c r="K70" s="275"/>
      <c r="L70" s="276"/>
      <c r="M70" s="154"/>
    </row>
    <row r="71" spans="1:13" ht="21" customHeight="1">
      <c r="B71" s="208"/>
      <c r="C71" s="196"/>
      <c r="D71" s="276"/>
      <c r="E71" s="249"/>
      <c r="F71" s="277"/>
      <c r="G71" s="277"/>
      <c r="H71" s="277"/>
      <c r="I71" s="277"/>
      <c r="J71" s="277"/>
      <c r="K71" s="275"/>
      <c r="L71" s="276"/>
      <c r="M71" s="154"/>
    </row>
    <row r="72" spans="1:13" ht="21" customHeight="1">
      <c r="A72" s="60">
        <v>167</v>
      </c>
      <c r="B72" s="208"/>
      <c r="C72" s="196"/>
      <c r="D72" s="276"/>
      <c r="E72" s="249"/>
      <c r="F72" s="277"/>
      <c r="G72" s="277"/>
      <c r="H72" s="277"/>
      <c r="I72" s="277"/>
      <c r="J72" s="277"/>
      <c r="K72" s="275"/>
      <c r="L72" s="276"/>
      <c r="M72" s="185"/>
    </row>
    <row r="73" spans="1:13" ht="21" customHeight="1">
      <c r="B73" s="208"/>
      <c r="C73" s="196"/>
      <c r="D73" s="276"/>
      <c r="E73" s="249"/>
      <c r="F73" s="277"/>
      <c r="G73" s="277"/>
      <c r="H73" s="277"/>
      <c r="I73" s="277"/>
      <c r="J73" s="277"/>
      <c r="K73" s="275"/>
      <c r="L73" s="276"/>
      <c r="M73" s="185"/>
    </row>
    <row r="74" spans="1:13" ht="21" customHeight="1">
      <c r="B74" s="208"/>
      <c r="C74" s="196"/>
      <c r="D74" s="276"/>
      <c r="E74" s="249"/>
      <c r="F74" s="277">
        <f>SUM(F13:F73)</f>
        <v>60000</v>
      </c>
      <c r="G74" s="277">
        <f t="shared" ref="G74:J74" si="0">SUM(G13:G73)</f>
        <v>90700</v>
      </c>
      <c r="H74" s="277">
        <f t="shared" si="0"/>
        <v>91400</v>
      </c>
      <c r="I74" s="277">
        <f t="shared" si="0"/>
        <v>91400</v>
      </c>
      <c r="J74" s="277">
        <f t="shared" si="0"/>
        <v>91400</v>
      </c>
      <c r="K74" s="275"/>
      <c r="L74" s="276"/>
      <c r="M74" s="154"/>
    </row>
    <row r="75" spans="1:13" ht="21" customHeight="1">
      <c r="B75" s="208"/>
      <c r="C75" s="196"/>
      <c r="D75" s="276"/>
      <c r="E75" s="249"/>
      <c r="F75" s="277"/>
      <c r="G75" s="277"/>
      <c r="H75" s="277"/>
      <c r="I75" s="277"/>
      <c r="J75" s="277"/>
      <c r="K75" s="275"/>
      <c r="L75" s="276"/>
      <c r="M75" s="154"/>
    </row>
    <row r="76" spans="1:13" ht="21" customHeight="1">
      <c r="B76" s="208"/>
      <c r="C76" s="196"/>
      <c r="D76" s="276"/>
      <c r="E76" s="249"/>
      <c r="F76" s="277"/>
      <c r="G76" s="277"/>
      <c r="H76" s="277"/>
      <c r="I76" s="277"/>
      <c r="J76" s="277"/>
      <c r="K76" s="275"/>
      <c r="L76" s="276"/>
      <c r="M76" s="185"/>
    </row>
    <row r="77" spans="1:13" ht="21" customHeight="1">
      <c r="B77" s="253"/>
      <c r="C77" s="254"/>
      <c r="D77" s="252"/>
      <c r="E77" s="215"/>
      <c r="F77" s="255"/>
      <c r="G77" s="255"/>
      <c r="H77" s="255"/>
      <c r="I77" s="255"/>
      <c r="J77" s="255"/>
      <c r="K77" s="256"/>
      <c r="L77" s="257"/>
      <c r="M77" s="185"/>
    </row>
    <row r="78" spans="1:13" ht="21" customHeight="1">
      <c r="B78" s="258"/>
      <c r="C78" s="215"/>
      <c r="D78" s="215"/>
      <c r="E78" s="215"/>
      <c r="F78" s="259"/>
      <c r="G78" s="259"/>
      <c r="H78" s="259"/>
      <c r="I78" s="259"/>
      <c r="J78" s="259"/>
      <c r="K78" s="215"/>
      <c r="L78" s="215"/>
      <c r="M78" s="215"/>
    </row>
    <row r="79" spans="1:13" ht="21" customHeight="1">
      <c r="B79" s="258"/>
      <c r="C79" s="215"/>
      <c r="D79" s="215"/>
      <c r="E79" s="215"/>
      <c r="F79" s="259"/>
      <c r="G79" s="259"/>
      <c r="H79" s="259"/>
      <c r="I79" s="259"/>
      <c r="J79" s="259"/>
      <c r="K79" s="215"/>
      <c r="L79" s="215"/>
      <c r="M79" s="215"/>
    </row>
    <row r="80" spans="1:13" ht="21" customHeight="1">
      <c r="B80" s="258"/>
      <c r="C80" s="215"/>
      <c r="D80" s="215"/>
      <c r="E80" s="215"/>
      <c r="F80" s="259"/>
      <c r="G80" s="259"/>
      <c r="H80" s="259"/>
      <c r="I80" s="259"/>
      <c r="J80" s="259"/>
      <c r="K80" s="215"/>
      <c r="L80" s="215"/>
      <c r="M80" s="215"/>
    </row>
    <row r="81" spans="2:13" ht="21" customHeight="1">
      <c r="B81" s="258"/>
      <c r="C81" s="215"/>
      <c r="D81" s="215"/>
      <c r="E81" s="215"/>
      <c r="F81" s="259"/>
      <c r="G81" s="259"/>
      <c r="H81" s="259"/>
      <c r="I81" s="259"/>
      <c r="J81" s="259"/>
      <c r="K81" s="215"/>
      <c r="L81" s="215"/>
      <c r="M81" s="215"/>
    </row>
    <row r="82" spans="2:13" ht="21" customHeight="1">
      <c r="B82" s="258"/>
      <c r="C82" s="215"/>
      <c r="D82" s="215"/>
      <c r="E82" s="215"/>
      <c r="F82" s="259"/>
      <c r="G82" s="259"/>
      <c r="H82" s="259"/>
      <c r="I82" s="259"/>
      <c r="J82" s="259"/>
      <c r="K82" s="215"/>
      <c r="L82" s="215"/>
      <c r="M82" s="215"/>
    </row>
  </sheetData>
  <mergeCells count="14">
    <mergeCell ref="M58:M60"/>
    <mergeCell ref="B1:M1"/>
    <mergeCell ref="B2:M2"/>
    <mergeCell ref="B3:M3"/>
    <mergeCell ref="B10:B12"/>
    <mergeCell ref="C10:C12"/>
    <mergeCell ref="D10:D12"/>
    <mergeCell ref="F10:J10"/>
    <mergeCell ref="K10:K12"/>
    <mergeCell ref="L10:L12"/>
    <mergeCell ref="M10:M12"/>
    <mergeCell ref="M18:M20"/>
    <mergeCell ref="M28:M30"/>
    <mergeCell ref="M43:M45"/>
  </mergeCells>
  <pageMargins left="0.39370078740157483" right="0.19685039370078741" top="0.78740157480314965" bottom="0.19685039370078741" header="0.39370078740157483" footer="0.39370078740157483"/>
  <pageSetup paperSize="9" scale="90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6"/>
  <sheetViews>
    <sheetView view="pageBreakPreview" topLeftCell="A7" zoomScaleSheetLayoutView="100" workbookViewId="0">
      <selection activeCell="C77" sqref="C77"/>
    </sheetView>
  </sheetViews>
  <sheetFormatPr defaultRowHeight="21" customHeight="1"/>
  <cols>
    <col min="1" max="1" width="2.875" style="60" customWidth="1"/>
    <col min="2" max="2" width="2.375" style="73" customWidth="1"/>
    <col min="3" max="3" width="21" style="2" customWidth="1"/>
    <col min="4" max="4" width="16.25" style="2" customWidth="1"/>
    <col min="5" max="5" width="22.25" style="2" customWidth="1"/>
    <col min="6" max="10" width="8.5" style="199" customWidth="1"/>
    <col min="11" max="11" width="12.875" style="2" customWidth="1"/>
    <col min="12" max="12" width="14.75" style="2" customWidth="1"/>
    <col min="13" max="13" width="9.375" style="2" customWidth="1"/>
    <col min="14" max="16384" width="9" style="2"/>
  </cols>
  <sheetData>
    <row r="1" spans="1:13" ht="21" customHeight="1">
      <c r="B1" s="298" t="s">
        <v>46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 ht="21" customHeight="1">
      <c r="B2" s="298" t="s">
        <v>135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21" customHeight="1">
      <c r="B3" s="298" t="s">
        <v>45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3" ht="21" customHeight="1">
      <c r="A4" s="289"/>
      <c r="B4" s="88" t="s">
        <v>98</v>
      </c>
      <c r="C4" s="93"/>
      <c r="D4" s="89"/>
      <c r="E4" s="89"/>
      <c r="F4" s="198"/>
      <c r="G4" s="198"/>
      <c r="H4" s="198"/>
      <c r="I4" s="198"/>
      <c r="J4" s="198"/>
      <c r="K4" s="1"/>
      <c r="L4" s="6"/>
      <c r="M4" s="6"/>
    </row>
    <row r="5" spans="1:13" ht="21" customHeight="1">
      <c r="A5" s="289"/>
      <c r="B5" s="5" t="s">
        <v>99</v>
      </c>
      <c r="C5" s="5"/>
      <c r="D5" s="89"/>
      <c r="E5" s="89"/>
      <c r="F5" s="198"/>
      <c r="G5" s="198"/>
      <c r="H5" s="198"/>
      <c r="I5" s="198"/>
      <c r="J5" s="198"/>
      <c r="K5" s="1"/>
      <c r="L5" s="6"/>
      <c r="M5" s="6"/>
    </row>
    <row r="6" spans="1:13" ht="21" customHeight="1">
      <c r="A6" s="289"/>
      <c r="B6" s="3" t="s">
        <v>100</v>
      </c>
      <c r="C6" s="75"/>
      <c r="E6" s="7"/>
      <c r="K6" s="1"/>
      <c r="L6" s="6"/>
      <c r="M6" s="6"/>
    </row>
    <row r="7" spans="1:13" ht="21" customHeight="1">
      <c r="A7" s="289"/>
      <c r="B7" s="3" t="s">
        <v>535</v>
      </c>
      <c r="C7" s="75"/>
      <c r="E7" s="7"/>
      <c r="K7" s="1"/>
      <c r="L7" s="6"/>
      <c r="M7" s="6"/>
    </row>
    <row r="8" spans="1:13" ht="21" customHeight="1">
      <c r="A8" s="289"/>
      <c r="C8" s="3" t="s">
        <v>90</v>
      </c>
      <c r="E8" s="7"/>
      <c r="K8" s="1"/>
      <c r="L8" s="6"/>
      <c r="M8" s="6"/>
    </row>
    <row r="9" spans="1:13" ht="21" customHeight="1">
      <c r="B9" s="299" t="s">
        <v>43</v>
      </c>
      <c r="C9" s="302" t="s">
        <v>42</v>
      </c>
      <c r="D9" s="302" t="s">
        <v>41</v>
      </c>
      <c r="E9" s="106" t="s">
        <v>138</v>
      </c>
      <c r="F9" s="305" t="s">
        <v>137</v>
      </c>
      <c r="G9" s="306"/>
      <c r="H9" s="306"/>
      <c r="I9" s="306"/>
      <c r="J9" s="307"/>
      <c r="K9" s="303" t="s">
        <v>40</v>
      </c>
      <c r="L9" s="304" t="s">
        <v>39</v>
      </c>
      <c r="M9" s="293" t="s">
        <v>47</v>
      </c>
    </row>
    <row r="10" spans="1:13" ht="21" customHeight="1">
      <c r="B10" s="300"/>
      <c r="C10" s="300"/>
      <c r="D10" s="300"/>
      <c r="E10" s="152" t="s">
        <v>139</v>
      </c>
      <c r="F10" s="197">
        <v>2561</v>
      </c>
      <c r="G10" s="10">
        <v>2562</v>
      </c>
      <c r="H10" s="10">
        <v>2563</v>
      </c>
      <c r="I10" s="10">
        <v>2564</v>
      </c>
      <c r="J10" s="10">
        <v>2565</v>
      </c>
      <c r="K10" s="300"/>
      <c r="L10" s="294"/>
      <c r="M10" s="294"/>
    </row>
    <row r="11" spans="1:13" ht="21" customHeight="1">
      <c r="B11" s="301"/>
      <c r="C11" s="301"/>
      <c r="D11" s="301"/>
      <c r="E11" s="153"/>
      <c r="F11" s="11" t="s">
        <v>38</v>
      </c>
      <c r="G11" s="11" t="s">
        <v>38</v>
      </c>
      <c r="H11" s="11" t="s">
        <v>38</v>
      </c>
      <c r="I11" s="11" t="s">
        <v>38</v>
      </c>
      <c r="J11" s="11" t="s">
        <v>38</v>
      </c>
      <c r="K11" s="301"/>
      <c r="L11" s="295"/>
      <c r="M11" s="295"/>
    </row>
    <row r="12" spans="1:13" ht="21" customHeight="1">
      <c r="B12" s="183">
        <v>1</v>
      </c>
      <c r="C12" s="97" t="s">
        <v>267</v>
      </c>
      <c r="D12" s="97" t="s">
        <v>268</v>
      </c>
      <c r="E12" s="97" t="s">
        <v>65</v>
      </c>
      <c r="F12" s="195">
        <v>100000</v>
      </c>
      <c r="G12" s="195">
        <v>100000</v>
      </c>
      <c r="H12" s="195">
        <v>100000</v>
      </c>
      <c r="I12" s="195">
        <v>100000</v>
      </c>
      <c r="J12" s="195">
        <v>100000</v>
      </c>
      <c r="K12" s="97" t="s">
        <v>64</v>
      </c>
      <c r="L12" s="97" t="s">
        <v>269</v>
      </c>
      <c r="M12" s="183" t="s">
        <v>62</v>
      </c>
    </row>
    <row r="13" spans="1:13" ht="21" customHeight="1">
      <c r="A13" s="289"/>
      <c r="B13" s="183"/>
      <c r="C13" s="97" t="s">
        <v>270</v>
      </c>
      <c r="D13" s="97" t="s">
        <v>271</v>
      </c>
      <c r="E13" s="97"/>
      <c r="F13" s="183" t="s">
        <v>3</v>
      </c>
      <c r="G13" s="183" t="s">
        <v>3</v>
      </c>
      <c r="H13" s="183" t="s">
        <v>3</v>
      </c>
      <c r="I13" s="183" t="s">
        <v>3</v>
      </c>
      <c r="J13" s="183" t="s">
        <v>3</v>
      </c>
      <c r="K13" s="97" t="s">
        <v>60</v>
      </c>
      <c r="L13" s="97" t="s">
        <v>272</v>
      </c>
      <c r="M13" s="183" t="s">
        <v>58</v>
      </c>
    </row>
    <row r="14" spans="1:13" ht="21" customHeight="1">
      <c r="A14" s="289"/>
      <c r="B14" s="183"/>
      <c r="C14" s="97"/>
      <c r="D14" s="97"/>
      <c r="E14" s="97"/>
      <c r="F14" s="184" t="s">
        <v>273</v>
      </c>
      <c r="G14" s="183"/>
      <c r="H14" s="183"/>
      <c r="I14" s="270"/>
      <c r="J14" s="183"/>
      <c r="K14" s="192" t="s">
        <v>55</v>
      </c>
      <c r="L14" s="97" t="s">
        <v>274</v>
      </c>
      <c r="M14" s="183"/>
    </row>
    <row r="15" spans="1:13" ht="21" customHeight="1">
      <c r="A15" s="289"/>
      <c r="B15" s="183"/>
      <c r="C15" s="97"/>
      <c r="D15" s="97"/>
      <c r="E15" s="97"/>
      <c r="F15" s="183"/>
      <c r="G15" s="183"/>
      <c r="H15" s="183"/>
      <c r="I15" s="278"/>
      <c r="J15" s="183"/>
      <c r="K15" s="192"/>
      <c r="L15" s="97" t="s">
        <v>275</v>
      </c>
      <c r="M15" s="183"/>
    </row>
    <row r="16" spans="1:13" ht="21" customHeight="1">
      <c r="A16" s="289"/>
      <c r="B16" s="183"/>
      <c r="C16" s="196"/>
      <c r="D16" s="196"/>
      <c r="E16" s="196"/>
      <c r="F16" s="279"/>
      <c r="G16" s="279"/>
      <c r="H16" s="279"/>
      <c r="I16" s="280"/>
      <c r="J16" s="279"/>
      <c r="K16" s="281"/>
      <c r="L16" s="196"/>
      <c r="M16" s="279"/>
    </row>
    <row r="17" spans="1:14" ht="21" customHeight="1">
      <c r="A17" s="289"/>
      <c r="B17" s="282">
        <v>2</v>
      </c>
      <c r="C17" s="97" t="s">
        <v>66</v>
      </c>
      <c r="D17" s="97" t="s">
        <v>67</v>
      </c>
      <c r="E17" s="97" t="s">
        <v>65</v>
      </c>
      <c r="F17" s="195">
        <v>30000</v>
      </c>
      <c r="G17" s="195">
        <v>30000</v>
      </c>
      <c r="H17" s="195">
        <v>30000</v>
      </c>
      <c r="I17" s="195">
        <v>30000</v>
      </c>
      <c r="J17" s="195">
        <v>30000</v>
      </c>
      <c r="K17" s="97" t="s">
        <v>64</v>
      </c>
      <c r="L17" s="97" t="s">
        <v>63</v>
      </c>
      <c r="M17" s="183" t="s">
        <v>62</v>
      </c>
    </row>
    <row r="18" spans="1:14" ht="21" customHeight="1">
      <c r="A18" s="289"/>
      <c r="B18" s="208"/>
      <c r="C18" s="97" t="s">
        <v>61</v>
      </c>
      <c r="D18" s="97" t="s">
        <v>68</v>
      </c>
      <c r="E18" s="97"/>
      <c r="F18" s="183" t="s">
        <v>3</v>
      </c>
      <c r="G18" s="183" t="s">
        <v>3</v>
      </c>
      <c r="H18" s="183" t="s">
        <v>3</v>
      </c>
      <c r="I18" s="183" t="s">
        <v>3</v>
      </c>
      <c r="J18" s="183" t="s">
        <v>3</v>
      </c>
      <c r="K18" s="97" t="s">
        <v>60</v>
      </c>
      <c r="L18" s="97" t="s">
        <v>59</v>
      </c>
      <c r="M18" s="183" t="s">
        <v>136</v>
      </c>
      <c r="N18" s="14"/>
    </row>
    <row r="19" spans="1:14" ht="21" customHeight="1">
      <c r="A19" s="289"/>
      <c r="B19" s="208"/>
      <c r="C19" s="97" t="s">
        <v>57</v>
      </c>
      <c r="D19" s="97" t="s">
        <v>69</v>
      </c>
      <c r="E19" s="97"/>
      <c r="F19" s="184"/>
      <c r="G19" s="183"/>
      <c r="H19" s="183"/>
      <c r="I19" s="270"/>
      <c r="J19" s="183"/>
      <c r="K19" s="97" t="s">
        <v>55</v>
      </c>
      <c r="L19" s="97" t="s">
        <v>54</v>
      </c>
      <c r="M19" s="212" t="s">
        <v>70</v>
      </c>
      <c r="N19" s="4"/>
    </row>
    <row r="20" spans="1:14" ht="21" customHeight="1">
      <c r="A20" s="289"/>
      <c r="B20" s="208"/>
      <c r="C20" s="97"/>
      <c r="D20" s="97" t="s">
        <v>56</v>
      </c>
      <c r="E20" s="97"/>
      <c r="F20" s="183"/>
      <c r="G20" s="183"/>
      <c r="H20" s="183"/>
      <c r="I20" s="278"/>
      <c r="J20" s="278"/>
      <c r="K20" s="97"/>
      <c r="L20" s="97"/>
      <c r="M20" s="183"/>
      <c r="N20" s="36"/>
    </row>
    <row r="21" spans="1:14" ht="21" customHeight="1">
      <c r="A21" s="289"/>
      <c r="B21" s="208"/>
      <c r="C21" s="185"/>
      <c r="D21" s="97" t="s">
        <v>53</v>
      </c>
      <c r="E21" s="249"/>
      <c r="F21" s="283"/>
      <c r="G21" s="283"/>
      <c r="H21" s="283"/>
      <c r="I21" s="283"/>
      <c r="J21" s="283"/>
      <c r="K21" s="249"/>
      <c r="L21" s="249"/>
      <c r="M21" s="249"/>
      <c r="N21" s="36"/>
    </row>
    <row r="22" spans="1:14" ht="21" customHeight="1">
      <c r="A22" s="289"/>
      <c r="B22" s="208"/>
      <c r="C22" s="196"/>
      <c r="D22" s="249"/>
      <c r="E22" s="249"/>
      <c r="F22" s="284"/>
      <c r="G22" s="284"/>
      <c r="H22" s="284"/>
      <c r="I22" s="284"/>
      <c r="J22" s="284"/>
      <c r="K22" s="275"/>
      <c r="L22" s="276"/>
      <c r="M22" s="276"/>
      <c r="N22" s="36"/>
    </row>
    <row r="23" spans="1:14" ht="21" customHeight="1">
      <c r="A23" s="289"/>
      <c r="B23" s="183">
        <v>3</v>
      </c>
      <c r="C23" s="97" t="s">
        <v>277</v>
      </c>
      <c r="D23" s="97" t="s">
        <v>268</v>
      </c>
      <c r="E23" s="97" t="s">
        <v>65</v>
      </c>
      <c r="F23" s="195">
        <v>60000</v>
      </c>
      <c r="G23" s="195">
        <v>60000</v>
      </c>
      <c r="H23" s="195"/>
      <c r="I23" s="285"/>
      <c r="J23" s="195"/>
      <c r="K23" s="192" t="s">
        <v>64</v>
      </c>
      <c r="L23" s="97" t="s">
        <v>63</v>
      </c>
      <c r="M23" s="183" t="s">
        <v>62</v>
      </c>
      <c r="N23" s="36"/>
    </row>
    <row r="24" spans="1:14" ht="21" customHeight="1">
      <c r="A24" s="289"/>
      <c r="B24" s="183"/>
      <c r="C24" s="97" t="s">
        <v>278</v>
      </c>
      <c r="D24" s="97" t="s">
        <v>279</v>
      </c>
      <c r="E24" s="97"/>
      <c r="F24" s="183" t="s">
        <v>3</v>
      </c>
      <c r="G24" s="183" t="s">
        <v>3</v>
      </c>
      <c r="H24" s="183"/>
      <c r="I24" s="270"/>
      <c r="J24" s="183"/>
      <c r="K24" s="192" t="s">
        <v>60</v>
      </c>
      <c r="L24" s="97" t="s">
        <v>280</v>
      </c>
      <c r="M24" s="183" t="s">
        <v>58</v>
      </c>
      <c r="N24" s="43"/>
    </row>
    <row r="25" spans="1:14" ht="21" customHeight="1">
      <c r="A25" s="289"/>
      <c r="B25" s="183"/>
      <c r="C25" s="97" t="s">
        <v>276</v>
      </c>
      <c r="D25" s="97"/>
      <c r="E25" s="97"/>
      <c r="F25" s="184" t="s">
        <v>281</v>
      </c>
      <c r="G25" s="183"/>
      <c r="H25" s="183"/>
      <c r="I25" s="270"/>
      <c r="J25" s="183"/>
      <c r="K25" s="192" t="s">
        <v>55</v>
      </c>
      <c r="L25" s="97" t="s">
        <v>282</v>
      </c>
      <c r="M25" s="183"/>
      <c r="N25" s="43"/>
    </row>
    <row r="26" spans="1:14" ht="21" customHeight="1">
      <c r="A26" s="289"/>
      <c r="B26" s="183"/>
      <c r="C26" s="97"/>
      <c r="D26" s="97"/>
      <c r="E26" s="97"/>
      <c r="F26" s="183"/>
      <c r="G26" s="183"/>
      <c r="H26" s="183"/>
      <c r="I26" s="278"/>
      <c r="J26" s="183"/>
      <c r="K26" s="192"/>
      <c r="L26" s="97" t="s">
        <v>275</v>
      </c>
      <c r="M26" s="183"/>
      <c r="N26" s="43"/>
    </row>
    <row r="27" spans="1:14" ht="21" customHeight="1">
      <c r="A27" s="289">
        <v>168</v>
      </c>
      <c r="B27" s="183"/>
      <c r="C27" s="97"/>
      <c r="D27" s="97"/>
      <c r="E27" s="97"/>
      <c r="F27" s="183"/>
      <c r="G27" s="183"/>
      <c r="H27" s="183"/>
      <c r="I27" s="278"/>
      <c r="J27" s="183"/>
      <c r="K27" s="192"/>
      <c r="L27" s="97"/>
      <c r="M27" s="183"/>
      <c r="N27" s="43"/>
    </row>
    <row r="28" spans="1:14" ht="21" customHeight="1">
      <c r="A28" s="289"/>
      <c r="B28" s="183">
        <v>4</v>
      </c>
      <c r="C28" s="97" t="s">
        <v>283</v>
      </c>
      <c r="D28" s="97" t="s">
        <v>268</v>
      </c>
      <c r="E28" s="97" t="s">
        <v>65</v>
      </c>
      <c r="F28" s="195">
        <v>40000</v>
      </c>
      <c r="G28" s="195">
        <v>40000</v>
      </c>
      <c r="H28" s="195">
        <v>40000</v>
      </c>
      <c r="I28" s="195">
        <v>40000</v>
      </c>
      <c r="J28" s="195">
        <v>40000</v>
      </c>
      <c r="K28" s="192" t="s">
        <v>64</v>
      </c>
      <c r="L28" s="97" t="s">
        <v>63</v>
      </c>
      <c r="M28" s="183" t="s">
        <v>62</v>
      </c>
      <c r="N28" s="43"/>
    </row>
    <row r="29" spans="1:14" ht="21" customHeight="1">
      <c r="A29" s="289"/>
      <c r="B29" s="183"/>
      <c r="C29" s="97" t="s">
        <v>276</v>
      </c>
      <c r="D29" s="97" t="s">
        <v>284</v>
      </c>
      <c r="E29" s="97"/>
      <c r="F29" s="183" t="s">
        <v>3</v>
      </c>
      <c r="G29" s="183" t="s">
        <v>3</v>
      </c>
      <c r="H29" s="183" t="s">
        <v>3</v>
      </c>
      <c r="I29" s="183" t="s">
        <v>3</v>
      </c>
      <c r="J29" s="183" t="s">
        <v>3</v>
      </c>
      <c r="K29" s="192" t="s">
        <v>285</v>
      </c>
      <c r="L29" s="97" t="s">
        <v>280</v>
      </c>
      <c r="M29" s="183" t="s">
        <v>58</v>
      </c>
      <c r="N29" s="20"/>
    </row>
    <row r="30" spans="1:14" ht="21" customHeight="1">
      <c r="A30" s="289"/>
      <c r="B30" s="183"/>
      <c r="C30" s="97"/>
      <c r="D30" s="97"/>
      <c r="E30" s="97"/>
      <c r="F30" s="184" t="s">
        <v>93</v>
      </c>
      <c r="G30" s="183"/>
      <c r="H30" s="183"/>
      <c r="I30" s="278"/>
      <c r="J30" s="183"/>
      <c r="K30" s="192" t="s">
        <v>286</v>
      </c>
      <c r="L30" s="97" t="s">
        <v>282</v>
      </c>
      <c r="M30" s="183"/>
      <c r="N30" s="20"/>
    </row>
    <row r="31" spans="1:14" ht="21" customHeight="1">
      <c r="A31" s="289"/>
      <c r="B31" s="183"/>
      <c r="C31" s="97"/>
      <c r="D31" s="97"/>
      <c r="E31" s="97"/>
      <c r="F31" s="183"/>
      <c r="G31" s="183"/>
      <c r="H31" s="183"/>
      <c r="I31" s="278"/>
      <c r="J31" s="183"/>
      <c r="K31" s="192"/>
      <c r="L31" s="97" t="s">
        <v>275</v>
      </c>
      <c r="M31" s="183"/>
      <c r="N31" s="20"/>
    </row>
    <row r="32" spans="1:14" ht="21" customHeight="1">
      <c r="A32" s="289"/>
      <c r="B32" s="205"/>
      <c r="C32" s="97"/>
      <c r="D32" s="97"/>
      <c r="E32" s="97"/>
      <c r="F32" s="183"/>
      <c r="G32" s="183"/>
      <c r="H32" s="183"/>
      <c r="I32" s="278"/>
      <c r="J32" s="183"/>
      <c r="K32" s="281"/>
      <c r="L32" s="97"/>
      <c r="M32" s="183"/>
      <c r="N32" s="20"/>
    </row>
    <row r="33" spans="1:14" ht="21" customHeight="1">
      <c r="A33" s="289"/>
      <c r="B33" s="183">
        <v>5</v>
      </c>
      <c r="C33" s="97" t="s">
        <v>287</v>
      </c>
      <c r="D33" s="97" t="s">
        <v>288</v>
      </c>
      <c r="E33" s="97" t="s">
        <v>289</v>
      </c>
      <c r="F33" s="195">
        <v>20000</v>
      </c>
      <c r="G33" s="195">
        <v>20000</v>
      </c>
      <c r="H33" s="195">
        <v>20000</v>
      </c>
      <c r="I33" s="195">
        <v>20000</v>
      </c>
      <c r="J33" s="195">
        <v>20000</v>
      </c>
      <c r="K33" s="192" t="s">
        <v>64</v>
      </c>
      <c r="L33" s="97" t="s">
        <v>290</v>
      </c>
      <c r="M33" s="183" t="s">
        <v>62</v>
      </c>
      <c r="N33" s="20"/>
    </row>
    <row r="34" spans="1:14" ht="21" customHeight="1">
      <c r="A34" s="289"/>
      <c r="B34" s="183"/>
      <c r="C34" s="97" t="s">
        <v>291</v>
      </c>
      <c r="D34" s="97"/>
      <c r="E34" s="97" t="s">
        <v>292</v>
      </c>
      <c r="F34" s="183" t="s">
        <v>3</v>
      </c>
      <c r="G34" s="183" t="s">
        <v>3</v>
      </c>
      <c r="H34" s="183" t="s">
        <v>3</v>
      </c>
      <c r="I34" s="183" t="s">
        <v>3</v>
      </c>
      <c r="J34" s="183" t="s">
        <v>3</v>
      </c>
      <c r="K34" s="192" t="s">
        <v>293</v>
      </c>
      <c r="L34" s="97" t="s">
        <v>294</v>
      </c>
      <c r="M34" s="183" t="s">
        <v>58</v>
      </c>
      <c r="N34" s="20"/>
    </row>
    <row r="35" spans="1:14" ht="21" customHeight="1">
      <c r="A35" s="289"/>
      <c r="B35" s="183"/>
      <c r="C35" s="97" t="s">
        <v>276</v>
      </c>
      <c r="D35" s="97"/>
      <c r="E35" s="97" t="s">
        <v>295</v>
      </c>
      <c r="F35" s="184" t="s">
        <v>93</v>
      </c>
      <c r="G35" s="183"/>
      <c r="H35" s="183"/>
      <c r="I35" s="270"/>
      <c r="J35" s="183"/>
      <c r="K35" s="192" t="s">
        <v>296</v>
      </c>
      <c r="L35" s="97" t="s">
        <v>297</v>
      </c>
      <c r="M35" s="183"/>
      <c r="N35" s="20"/>
    </row>
    <row r="36" spans="1:14" ht="21" customHeight="1">
      <c r="A36" s="289"/>
      <c r="B36" s="183"/>
      <c r="C36" s="97"/>
      <c r="D36" s="97"/>
      <c r="E36" s="97" t="s">
        <v>298</v>
      </c>
      <c r="F36" s="183"/>
      <c r="G36" s="183"/>
      <c r="H36" s="183"/>
      <c r="I36" s="278"/>
      <c r="J36" s="183"/>
      <c r="K36" s="192" t="s">
        <v>297</v>
      </c>
      <c r="L36" s="97"/>
      <c r="M36" s="183"/>
      <c r="N36" s="20"/>
    </row>
    <row r="37" spans="1:14" ht="21" customHeight="1">
      <c r="A37" s="289"/>
      <c r="B37" s="183"/>
      <c r="C37" s="97"/>
      <c r="D37" s="97"/>
      <c r="E37" s="97" t="s">
        <v>299</v>
      </c>
      <c r="F37" s="183"/>
      <c r="G37" s="183"/>
      <c r="H37" s="183"/>
      <c r="I37" s="278"/>
      <c r="J37" s="183"/>
      <c r="K37" s="192"/>
      <c r="L37" s="97"/>
      <c r="M37" s="183"/>
      <c r="N37" s="20"/>
    </row>
    <row r="38" spans="1:14" ht="21" customHeight="1">
      <c r="A38" s="289"/>
      <c r="B38" s="205"/>
      <c r="C38" s="97"/>
      <c r="D38" s="97"/>
      <c r="E38" s="97" t="s">
        <v>300</v>
      </c>
      <c r="F38" s="183"/>
      <c r="G38" s="183"/>
      <c r="H38" s="183"/>
      <c r="I38" s="278"/>
      <c r="J38" s="183"/>
      <c r="K38" s="192"/>
      <c r="L38" s="97"/>
      <c r="M38" s="183"/>
      <c r="N38" s="20"/>
    </row>
    <row r="39" spans="1:14" ht="21" customHeight="1">
      <c r="B39" s="183"/>
      <c r="C39" s="97"/>
      <c r="D39" s="97"/>
      <c r="E39" s="97" t="s">
        <v>301</v>
      </c>
      <c r="F39" s="183"/>
      <c r="G39" s="183"/>
      <c r="H39" s="183"/>
      <c r="I39" s="278"/>
      <c r="J39" s="183"/>
      <c r="K39" s="192"/>
      <c r="L39" s="97"/>
      <c r="M39" s="183"/>
      <c r="N39" s="20"/>
    </row>
    <row r="40" spans="1:14" ht="21" customHeight="1">
      <c r="B40" s="205"/>
      <c r="C40" s="97"/>
      <c r="D40" s="97"/>
      <c r="E40" s="97"/>
      <c r="F40" s="183"/>
      <c r="G40" s="183"/>
      <c r="H40" s="183"/>
      <c r="I40" s="278"/>
      <c r="J40" s="183"/>
      <c r="K40" s="281"/>
      <c r="L40" s="97"/>
      <c r="M40" s="183"/>
      <c r="N40" s="286"/>
    </row>
    <row r="41" spans="1:14" ht="21" customHeight="1">
      <c r="B41" s="205"/>
      <c r="C41" s="97"/>
      <c r="D41" s="97"/>
      <c r="E41" s="97"/>
      <c r="F41" s="183"/>
      <c r="G41" s="183"/>
      <c r="H41" s="183"/>
      <c r="I41" s="278"/>
      <c r="J41" s="183"/>
      <c r="K41" s="281"/>
      <c r="L41" s="97"/>
      <c r="M41" s="183"/>
      <c r="N41" s="286"/>
    </row>
    <row r="42" spans="1:14" ht="21" customHeight="1">
      <c r="B42" s="205"/>
      <c r="C42" s="97"/>
      <c r="D42" s="97"/>
      <c r="E42" s="97"/>
      <c r="F42" s="183"/>
      <c r="G42" s="183"/>
      <c r="H42" s="183"/>
      <c r="I42" s="278"/>
      <c r="J42" s="183"/>
      <c r="K42" s="281"/>
      <c r="L42" s="97"/>
      <c r="M42" s="183"/>
      <c r="N42" s="286"/>
    </row>
    <row r="43" spans="1:14" ht="21" customHeight="1">
      <c r="A43" s="60">
        <v>169</v>
      </c>
      <c r="B43" s="205"/>
      <c r="C43" s="97"/>
      <c r="D43" s="97"/>
      <c r="E43" s="97"/>
      <c r="F43" s="183"/>
      <c r="G43" s="183"/>
      <c r="H43" s="183"/>
      <c r="I43" s="278"/>
      <c r="J43" s="183"/>
      <c r="K43" s="281"/>
      <c r="L43" s="97"/>
      <c r="M43" s="183"/>
      <c r="N43" s="286"/>
    </row>
    <row r="44" spans="1:14" ht="21" customHeight="1">
      <c r="B44" s="183">
        <v>6</v>
      </c>
      <c r="C44" s="97" t="s">
        <v>600</v>
      </c>
      <c r="D44" s="97" t="s">
        <v>302</v>
      </c>
      <c r="E44" s="97" t="s">
        <v>65</v>
      </c>
      <c r="F44" s="195">
        <v>60000</v>
      </c>
      <c r="G44" s="195">
        <v>60000</v>
      </c>
      <c r="H44" s="195">
        <v>60000</v>
      </c>
      <c r="I44" s="195">
        <v>60000</v>
      </c>
      <c r="J44" s="195">
        <v>60000</v>
      </c>
      <c r="K44" s="192" t="s">
        <v>303</v>
      </c>
      <c r="L44" s="97" t="s">
        <v>63</v>
      </c>
      <c r="M44" s="183" t="s">
        <v>92</v>
      </c>
      <c r="N44" s="286"/>
    </row>
    <row r="45" spans="1:14" ht="21" customHeight="1">
      <c r="B45" s="183"/>
      <c r="C45" s="97" t="s">
        <v>304</v>
      </c>
      <c r="D45" s="97" t="s">
        <v>305</v>
      </c>
      <c r="E45" s="97"/>
      <c r="F45" s="183" t="s">
        <v>3</v>
      </c>
      <c r="G45" s="183" t="s">
        <v>3</v>
      </c>
      <c r="H45" s="183" t="s">
        <v>3</v>
      </c>
      <c r="I45" s="183" t="s">
        <v>3</v>
      </c>
      <c r="J45" s="183" t="s">
        <v>3</v>
      </c>
      <c r="K45" s="192" t="s">
        <v>306</v>
      </c>
      <c r="L45" s="97" t="s">
        <v>280</v>
      </c>
      <c r="M45" s="183" t="s">
        <v>307</v>
      </c>
      <c r="N45" s="287"/>
    </row>
    <row r="46" spans="1:14" ht="21" customHeight="1">
      <c r="B46" s="183"/>
      <c r="C46" s="97" t="s">
        <v>308</v>
      </c>
      <c r="D46" s="97" t="s">
        <v>309</v>
      </c>
      <c r="E46" s="97"/>
      <c r="F46" s="184" t="s">
        <v>310</v>
      </c>
      <c r="G46" s="183"/>
      <c r="H46" s="183"/>
      <c r="I46" s="278"/>
      <c r="J46" s="183"/>
      <c r="K46" s="192" t="s">
        <v>311</v>
      </c>
      <c r="L46" s="97" t="s">
        <v>312</v>
      </c>
      <c r="M46" s="183" t="s">
        <v>313</v>
      </c>
      <c r="N46" s="287"/>
    </row>
    <row r="47" spans="1:14" ht="21" customHeight="1">
      <c r="B47" s="183"/>
      <c r="C47" s="97" t="s">
        <v>276</v>
      </c>
      <c r="D47" s="97" t="s">
        <v>314</v>
      </c>
      <c r="E47" s="97"/>
      <c r="F47" s="183"/>
      <c r="G47" s="183"/>
      <c r="H47" s="183"/>
      <c r="I47" s="278"/>
      <c r="J47" s="183"/>
      <c r="K47" s="192"/>
      <c r="L47" s="97" t="s">
        <v>315</v>
      </c>
      <c r="M47" s="183" t="s">
        <v>48</v>
      </c>
    </row>
    <row r="48" spans="1:14" ht="21" customHeight="1">
      <c r="B48" s="205"/>
      <c r="C48" s="97"/>
      <c r="D48" s="97"/>
      <c r="E48" s="97"/>
      <c r="F48" s="183"/>
      <c r="G48" s="183"/>
      <c r="H48" s="183"/>
      <c r="I48" s="278"/>
      <c r="J48" s="183"/>
      <c r="K48" s="281"/>
      <c r="L48" s="97"/>
      <c r="M48" s="183"/>
    </row>
    <row r="49" spans="1:14" ht="21" customHeight="1">
      <c r="B49" s="183">
        <v>7</v>
      </c>
      <c r="C49" s="97" t="s">
        <v>613</v>
      </c>
      <c r="D49" s="97" t="s">
        <v>615</v>
      </c>
      <c r="E49" s="97" t="s">
        <v>627</v>
      </c>
      <c r="F49" s="195"/>
      <c r="G49" s="195"/>
      <c r="H49" s="195">
        <v>50000</v>
      </c>
      <c r="I49" s="195">
        <v>50000</v>
      </c>
      <c r="J49" s="195">
        <v>50000</v>
      </c>
      <c r="K49" s="192" t="s">
        <v>619</v>
      </c>
      <c r="L49" s="97" t="s">
        <v>622</v>
      </c>
      <c r="M49" s="183" t="s">
        <v>48</v>
      </c>
    </row>
    <row r="50" spans="1:14" ht="21" customHeight="1">
      <c r="B50" s="183"/>
      <c r="C50" s="97" t="s">
        <v>614</v>
      </c>
      <c r="D50" s="97" t="s">
        <v>616</v>
      </c>
      <c r="E50" s="97" t="s">
        <v>628</v>
      </c>
      <c r="F50" s="183"/>
      <c r="G50" s="183"/>
      <c r="H50" s="183" t="s">
        <v>3</v>
      </c>
      <c r="I50" s="183" t="s">
        <v>3</v>
      </c>
      <c r="J50" s="183" t="s">
        <v>3</v>
      </c>
      <c r="K50" s="192" t="s">
        <v>620</v>
      </c>
      <c r="L50" s="97" t="s">
        <v>623</v>
      </c>
      <c r="M50" s="183"/>
    </row>
    <row r="51" spans="1:14" ht="21" customHeight="1">
      <c r="B51" s="183"/>
      <c r="C51" s="97" t="s">
        <v>276</v>
      </c>
      <c r="D51" s="97" t="s">
        <v>617</v>
      </c>
      <c r="E51" s="97"/>
      <c r="F51" s="184"/>
      <c r="G51" s="183"/>
      <c r="H51" s="183"/>
      <c r="I51" s="278"/>
      <c r="J51" s="183"/>
      <c r="K51" s="192" t="s">
        <v>621</v>
      </c>
      <c r="L51" s="97" t="s">
        <v>621</v>
      </c>
      <c r="M51" s="183"/>
    </row>
    <row r="52" spans="1:14" ht="21" customHeight="1">
      <c r="B52" s="183"/>
      <c r="D52" s="97" t="s">
        <v>618</v>
      </c>
      <c r="E52" s="97"/>
      <c r="F52" s="183"/>
      <c r="G52" s="183"/>
      <c r="H52" s="183"/>
      <c r="I52" s="278"/>
      <c r="J52" s="183"/>
      <c r="K52" s="192" t="s">
        <v>629</v>
      </c>
      <c r="L52" s="97" t="s">
        <v>624</v>
      </c>
      <c r="M52" s="14"/>
    </row>
    <row r="53" spans="1:14" ht="21" customHeight="1">
      <c r="B53" s="205"/>
      <c r="C53" s="97"/>
      <c r="D53" s="97"/>
      <c r="E53" s="97"/>
      <c r="F53" s="183"/>
      <c r="G53" s="183"/>
      <c r="H53" s="183"/>
      <c r="I53" s="278"/>
      <c r="J53" s="183"/>
      <c r="K53" s="192" t="s">
        <v>630</v>
      </c>
      <c r="L53" s="97" t="s">
        <v>625</v>
      </c>
      <c r="M53" s="183"/>
    </row>
    <row r="54" spans="1:14" ht="21" customHeight="1">
      <c r="B54" s="183"/>
      <c r="C54" s="97"/>
      <c r="D54" s="97"/>
      <c r="E54" s="97"/>
      <c r="F54" s="183"/>
      <c r="G54" s="183"/>
      <c r="H54" s="183"/>
      <c r="I54" s="278"/>
      <c r="J54" s="183"/>
      <c r="K54" s="192" t="s">
        <v>631</v>
      </c>
      <c r="L54" s="97" t="s">
        <v>626</v>
      </c>
      <c r="M54" s="183"/>
    </row>
    <row r="55" spans="1:14" ht="21" customHeight="1">
      <c r="B55" s="205"/>
      <c r="C55" s="97"/>
      <c r="D55" s="97"/>
      <c r="E55" s="97"/>
      <c r="F55" s="183"/>
      <c r="G55" s="183"/>
      <c r="H55" s="183"/>
      <c r="I55" s="278"/>
      <c r="J55" s="183"/>
      <c r="K55" s="192" t="s">
        <v>632</v>
      </c>
      <c r="L55" s="97"/>
      <c r="M55" s="183"/>
    </row>
    <row r="56" spans="1:14" ht="21" customHeight="1">
      <c r="B56" s="205"/>
      <c r="C56" s="97"/>
      <c r="D56" s="97"/>
      <c r="E56" s="97"/>
      <c r="F56" s="183"/>
      <c r="G56" s="183"/>
      <c r="H56" s="183"/>
      <c r="I56" s="278"/>
      <c r="J56" s="183"/>
      <c r="K56" s="192"/>
      <c r="L56" s="97"/>
      <c r="M56" s="183"/>
    </row>
    <row r="57" spans="1:14" ht="21" customHeight="1">
      <c r="B57" s="205"/>
      <c r="C57" s="97"/>
      <c r="D57" s="97"/>
      <c r="E57" s="97"/>
      <c r="F57" s="183"/>
      <c r="G57" s="183"/>
      <c r="H57" s="183"/>
      <c r="I57" s="278"/>
      <c r="J57" s="183"/>
      <c r="K57" s="281"/>
      <c r="L57" s="97"/>
      <c r="M57" s="183"/>
    </row>
    <row r="58" spans="1:14" ht="21" customHeight="1">
      <c r="B58" s="205"/>
      <c r="C58" s="97"/>
      <c r="D58" s="97"/>
      <c r="E58" s="97"/>
      <c r="F58" s="183"/>
      <c r="G58" s="183"/>
      <c r="H58" s="183"/>
      <c r="I58" s="278"/>
      <c r="J58" s="183"/>
      <c r="K58" s="281"/>
      <c r="L58" s="97"/>
      <c r="M58" s="183"/>
    </row>
    <row r="59" spans="1:14" ht="21" customHeight="1">
      <c r="A59" s="60">
        <v>170</v>
      </c>
      <c r="B59" s="205"/>
      <c r="C59" s="97"/>
      <c r="D59" s="97"/>
      <c r="E59" s="97"/>
      <c r="F59" s="183"/>
      <c r="G59" s="183"/>
      <c r="H59" s="183"/>
      <c r="I59" s="278"/>
      <c r="J59" s="183"/>
      <c r="K59" s="281"/>
      <c r="L59" s="97"/>
      <c r="M59" s="183"/>
      <c r="N59" s="53"/>
    </row>
    <row r="60" spans="1:14" ht="21" customHeight="1">
      <c r="B60" s="183">
        <v>8</v>
      </c>
      <c r="C60" s="97" t="s">
        <v>635</v>
      </c>
      <c r="D60" s="97" t="s">
        <v>636</v>
      </c>
      <c r="E60" s="97" t="s">
        <v>637</v>
      </c>
      <c r="F60" s="195"/>
      <c r="G60" s="195"/>
      <c r="H60" s="195">
        <v>20000</v>
      </c>
      <c r="I60" s="195">
        <v>20000</v>
      </c>
      <c r="J60" s="195">
        <v>20000</v>
      </c>
      <c r="K60" s="192" t="s">
        <v>642</v>
      </c>
      <c r="L60" s="97" t="s">
        <v>648</v>
      </c>
      <c r="M60" s="183" t="s">
        <v>48</v>
      </c>
      <c r="N60" s="53"/>
    </row>
    <row r="61" spans="1:14" ht="21" customHeight="1">
      <c r="B61" s="183"/>
      <c r="C61" s="97"/>
      <c r="D61" s="97" t="s">
        <v>638</v>
      </c>
      <c r="E61" s="97"/>
      <c r="F61" s="183"/>
      <c r="G61" s="183"/>
      <c r="H61" s="183" t="s">
        <v>3</v>
      </c>
      <c r="I61" s="183" t="s">
        <v>3</v>
      </c>
      <c r="J61" s="183" t="s">
        <v>3</v>
      </c>
      <c r="K61" s="192" t="s">
        <v>643</v>
      </c>
      <c r="L61" s="97" t="s">
        <v>649</v>
      </c>
      <c r="M61" s="183"/>
      <c r="N61" s="53"/>
    </row>
    <row r="62" spans="1:14" ht="21" customHeight="1">
      <c r="B62" s="183"/>
      <c r="C62" s="97"/>
      <c r="D62" s="97" t="s">
        <v>639</v>
      </c>
      <c r="E62" s="97"/>
      <c r="F62" s="184"/>
      <c r="G62" s="183"/>
      <c r="H62" s="183"/>
      <c r="I62" s="278"/>
      <c r="J62" s="183"/>
      <c r="K62" s="192" t="s">
        <v>644</v>
      </c>
      <c r="L62" s="97" t="s">
        <v>650</v>
      </c>
      <c r="M62" s="183"/>
      <c r="N62" s="53"/>
    </row>
    <row r="63" spans="1:14" ht="21" customHeight="1">
      <c r="B63" s="183"/>
      <c r="D63" s="97" t="s">
        <v>640</v>
      </c>
      <c r="E63" s="97"/>
      <c r="F63" s="183"/>
      <c r="G63" s="183"/>
      <c r="H63" s="183"/>
      <c r="I63" s="278"/>
      <c r="J63" s="183"/>
      <c r="K63" s="192" t="s">
        <v>645</v>
      </c>
      <c r="L63" s="97"/>
      <c r="M63" s="14"/>
      <c r="N63" s="53"/>
    </row>
    <row r="64" spans="1:14" ht="21" customHeight="1">
      <c r="B64" s="205"/>
      <c r="C64" s="97"/>
      <c r="D64" s="97" t="s">
        <v>641</v>
      </c>
      <c r="E64" s="97"/>
      <c r="F64" s="183"/>
      <c r="G64" s="183"/>
      <c r="H64" s="183"/>
      <c r="I64" s="278"/>
      <c r="J64" s="183"/>
      <c r="K64" s="192" t="s">
        <v>646</v>
      </c>
      <c r="L64" s="97"/>
      <c r="M64" s="183"/>
      <c r="N64" s="53"/>
    </row>
    <row r="65" spans="1:14" ht="21" customHeight="1">
      <c r="B65" s="183"/>
      <c r="C65" s="97"/>
      <c r="D65" s="97"/>
      <c r="E65" s="97"/>
      <c r="F65" s="183"/>
      <c r="G65" s="183"/>
      <c r="H65" s="183"/>
      <c r="I65" s="278"/>
      <c r="J65" s="183"/>
      <c r="K65" s="192" t="s">
        <v>647</v>
      </c>
      <c r="L65" s="97"/>
      <c r="M65" s="183"/>
      <c r="N65" s="53"/>
    </row>
    <row r="66" spans="1:14" ht="21" customHeight="1">
      <c r="B66" s="205"/>
      <c r="C66" s="97"/>
      <c r="D66" s="97"/>
      <c r="E66" s="97"/>
      <c r="F66" s="183"/>
      <c r="G66" s="183"/>
      <c r="H66" s="183"/>
      <c r="I66" s="278"/>
      <c r="J66" s="183"/>
      <c r="K66" s="192"/>
      <c r="L66" s="97"/>
      <c r="M66" s="183"/>
      <c r="N66" s="53"/>
    </row>
    <row r="67" spans="1:14" ht="21" customHeight="1">
      <c r="B67" s="205"/>
      <c r="C67" s="97"/>
      <c r="D67" s="97"/>
      <c r="E67" s="97"/>
      <c r="F67" s="183"/>
      <c r="G67" s="183"/>
      <c r="H67" s="183"/>
      <c r="I67" s="278"/>
      <c r="J67" s="183"/>
      <c r="K67" s="192"/>
      <c r="L67" s="97"/>
      <c r="M67" s="183"/>
      <c r="N67" s="53"/>
    </row>
    <row r="68" spans="1:14" ht="21" customHeight="1">
      <c r="B68" s="205"/>
      <c r="C68" s="97"/>
      <c r="D68" s="97"/>
      <c r="E68" s="97"/>
      <c r="F68" s="183"/>
      <c r="G68" s="183"/>
      <c r="H68" s="183"/>
      <c r="I68" s="278"/>
      <c r="J68" s="183"/>
      <c r="K68" s="192"/>
      <c r="L68" s="97"/>
      <c r="M68" s="183"/>
      <c r="N68" s="53"/>
    </row>
    <row r="69" spans="1:14" ht="21" customHeight="1">
      <c r="B69" s="205"/>
      <c r="C69" s="97"/>
      <c r="D69" s="97"/>
      <c r="E69" s="97"/>
      <c r="F69" s="183"/>
      <c r="G69" s="183"/>
      <c r="H69" s="183"/>
      <c r="I69" s="278"/>
      <c r="J69" s="183"/>
      <c r="K69" s="192"/>
      <c r="L69" s="97"/>
      <c r="M69" s="183"/>
      <c r="N69" s="53"/>
    </row>
    <row r="70" spans="1:14" ht="21" customHeight="1">
      <c r="B70" s="205"/>
      <c r="C70" s="97"/>
      <c r="D70" s="97"/>
      <c r="E70" s="97"/>
      <c r="F70" s="183"/>
      <c r="G70" s="183"/>
      <c r="H70" s="183"/>
      <c r="I70" s="278"/>
      <c r="J70" s="183"/>
      <c r="K70" s="192"/>
      <c r="L70" s="97"/>
      <c r="M70" s="183"/>
      <c r="N70" s="53"/>
    </row>
    <row r="71" spans="1:14" ht="21" customHeight="1">
      <c r="B71" s="205"/>
      <c r="C71" s="97"/>
      <c r="D71" s="97"/>
      <c r="E71" s="97"/>
      <c r="F71" s="183"/>
      <c r="G71" s="183"/>
      <c r="H71" s="183"/>
      <c r="I71" s="278"/>
      <c r="J71" s="183"/>
      <c r="K71" s="192"/>
      <c r="L71" s="97"/>
      <c r="M71" s="183"/>
      <c r="N71" s="53"/>
    </row>
    <row r="72" spans="1:14" ht="21" customHeight="1">
      <c r="B72" s="205"/>
      <c r="C72" s="97"/>
      <c r="D72" s="97"/>
      <c r="E72" s="97"/>
      <c r="F72" s="183"/>
      <c r="G72" s="183"/>
      <c r="H72" s="183"/>
      <c r="I72" s="278"/>
      <c r="J72" s="183"/>
      <c r="K72" s="192"/>
      <c r="L72" s="97"/>
      <c r="M72" s="183"/>
      <c r="N72" s="53"/>
    </row>
    <row r="73" spans="1:14" ht="21" customHeight="1">
      <c r="B73" s="205"/>
      <c r="C73" s="97"/>
      <c r="D73" s="97"/>
      <c r="E73" s="97"/>
      <c r="F73" s="183"/>
      <c r="G73" s="183"/>
      <c r="H73" s="183"/>
      <c r="I73" s="278"/>
      <c r="J73" s="183"/>
      <c r="K73" s="192"/>
      <c r="L73" s="97"/>
      <c r="M73" s="183"/>
      <c r="N73" s="53"/>
    </row>
    <row r="74" spans="1:14" ht="21" customHeight="1">
      <c r="B74" s="205"/>
      <c r="C74" s="97"/>
      <c r="D74" s="97"/>
      <c r="E74" s="97"/>
      <c r="F74" s="183"/>
      <c r="G74" s="183"/>
      <c r="H74" s="183"/>
      <c r="I74" s="278"/>
      <c r="J74" s="183"/>
      <c r="K74" s="192"/>
      <c r="L74" s="97"/>
      <c r="M74" s="183"/>
      <c r="N74" s="53"/>
    </row>
    <row r="75" spans="1:14" ht="21" customHeight="1">
      <c r="A75" s="60">
        <v>171</v>
      </c>
      <c r="B75" s="205"/>
      <c r="C75" s="97"/>
      <c r="D75" s="97"/>
      <c r="E75" s="97"/>
      <c r="F75" s="183"/>
      <c r="G75" s="183"/>
      <c r="H75" s="183"/>
      <c r="I75" s="278"/>
      <c r="J75" s="183"/>
      <c r="K75" s="192"/>
      <c r="L75" s="97"/>
      <c r="M75" s="183"/>
      <c r="N75" s="53"/>
    </row>
    <row r="76" spans="1:14" ht="21" customHeight="1">
      <c r="B76" s="205"/>
      <c r="C76" s="97"/>
      <c r="D76" s="97"/>
      <c r="E76" s="97"/>
      <c r="F76" s="183"/>
      <c r="G76" s="183"/>
      <c r="H76" s="183"/>
      <c r="I76" s="278"/>
      <c r="J76" s="183"/>
      <c r="K76" s="192"/>
      <c r="L76" s="97"/>
      <c r="M76" s="183"/>
      <c r="N76" s="53"/>
    </row>
    <row r="77" spans="1:14" ht="21" customHeight="1">
      <c r="B77" s="205"/>
      <c r="C77" s="97"/>
      <c r="D77" s="97"/>
      <c r="E77" s="97"/>
      <c r="F77" s="183"/>
      <c r="G77" s="183"/>
      <c r="H77" s="183"/>
      <c r="I77" s="278"/>
      <c r="J77" s="183"/>
      <c r="K77" s="281"/>
      <c r="L77" s="97"/>
      <c r="M77" s="183"/>
      <c r="N77" s="53"/>
    </row>
    <row r="78" spans="1:14" ht="21" customHeight="1">
      <c r="B78" s="205"/>
      <c r="C78" s="97"/>
      <c r="D78" s="97"/>
      <c r="E78" s="97"/>
      <c r="F78" s="195">
        <f>SUM(F12:F77)</f>
        <v>310000</v>
      </c>
      <c r="G78" s="195">
        <f>SUM(G12:G77)</f>
        <v>310000</v>
      </c>
      <c r="H78" s="195">
        <f>SUM(H12:H77)</f>
        <v>320000</v>
      </c>
      <c r="I78" s="195">
        <f>SUM(I12:I77)</f>
        <v>320000</v>
      </c>
      <c r="J78" s="195">
        <f>SUM(J12:J77)</f>
        <v>320000</v>
      </c>
      <c r="K78" s="281"/>
      <c r="L78" s="97"/>
      <c r="M78" s="183"/>
      <c r="N78" s="53"/>
    </row>
    <row r="79" spans="1:14" ht="21" customHeight="1">
      <c r="B79" s="205"/>
      <c r="C79" s="97"/>
      <c r="D79" s="97"/>
      <c r="E79" s="97"/>
      <c r="F79" s="183"/>
      <c r="G79" s="183"/>
      <c r="H79" s="183"/>
      <c r="I79" s="278"/>
      <c r="J79" s="183"/>
      <c r="K79" s="281"/>
      <c r="L79" s="97"/>
      <c r="M79" s="183"/>
      <c r="N79" s="53"/>
    </row>
    <row r="80" spans="1:14" ht="21" customHeight="1">
      <c r="B80" s="205"/>
      <c r="C80" s="97"/>
      <c r="D80" s="97"/>
      <c r="E80" s="97"/>
      <c r="F80" s="183"/>
      <c r="G80" s="183"/>
      <c r="H80" s="183"/>
      <c r="I80" s="278"/>
      <c r="J80" s="183"/>
      <c r="K80" s="281"/>
      <c r="L80" s="97"/>
      <c r="M80" s="183"/>
      <c r="N80" s="53"/>
    </row>
    <row r="81" spans="2:14" ht="21" customHeight="1">
      <c r="B81" s="205"/>
      <c r="C81" s="97"/>
      <c r="D81" s="97"/>
      <c r="E81" s="97"/>
      <c r="F81" s="183"/>
      <c r="G81" s="183"/>
      <c r="H81" s="183"/>
      <c r="I81" s="278"/>
      <c r="J81" s="183"/>
      <c r="K81" s="281"/>
      <c r="L81" s="97"/>
      <c r="M81" s="183"/>
      <c r="N81" s="53"/>
    </row>
    <row r="82" spans="2:14" ht="21" customHeight="1">
      <c r="B82" s="205"/>
      <c r="C82" s="97"/>
      <c r="D82" s="97"/>
      <c r="E82" s="97"/>
      <c r="F82" s="183"/>
      <c r="G82" s="183"/>
      <c r="H82" s="183"/>
      <c r="I82" s="278"/>
      <c r="J82" s="183"/>
      <c r="K82" s="281"/>
      <c r="L82" s="97"/>
      <c r="M82" s="183"/>
      <c r="N82" s="53"/>
    </row>
    <row r="83" spans="2:14" ht="21" customHeight="1">
      <c r="B83" s="205"/>
      <c r="C83" s="97"/>
      <c r="D83" s="97"/>
      <c r="E83" s="97"/>
      <c r="F83" s="183"/>
      <c r="G83" s="183"/>
      <c r="H83" s="183"/>
      <c r="I83" s="278"/>
      <c r="J83" s="183"/>
      <c r="K83" s="281"/>
      <c r="L83" s="97"/>
      <c r="M83" s="183"/>
      <c r="N83" s="53"/>
    </row>
    <row r="84" spans="2:14" ht="21" customHeight="1">
      <c r="B84" s="205"/>
      <c r="C84" s="97"/>
      <c r="D84" s="97"/>
      <c r="E84" s="97"/>
      <c r="F84" s="183"/>
      <c r="G84" s="183"/>
      <c r="H84" s="183"/>
      <c r="I84" s="278"/>
      <c r="J84" s="183"/>
      <c r="K84" s="281"/>
      <c r="L84" s="97"/>
      <c r="M84" s="183"/>
      <c r="N84" s="53"/>
    </row>
    <row r="85" spans="2:14" ht="21" customHeight="1">
      <c r="B85" s="205"/>
      <c r="C85" s="97"/>
      <c r="D85" s="97"/>
      <c r="E85" s="97"/>
      <c r="F85" s="183"/>
      <c r="G85" s="183"/>
      <c r="H85" s="183"/>
      <c r="I85" s="278"/>
      <c r="J85" s="183"/>
      <c r="K85" s="281"/>
      <c r="L85" s="97"/>
      <c r="M85" s="183"/>
      <c r="N85" s="53"/>
    </row>
    <row r="86" spans="2:14" ht="21" customHeight="1">
      <c r="B86" s="205"/>
      <c r="C86" s="97"/>
      <c r="D86" s="97"/>
      <c r="E86" s="97"/>
      <c r="F86" s="183"/>
      <c r="G86" s="183"/>
      <c r="H86" s="183"/>
      <c r="I86" s="278"/>
      <c r="J86" s="183"/>
      <c r="K86" s="281"/>
      <c r="L86" s="97"/>
      <c r="M86" s="183"/>
      <c r="N86" s="53"/>
    </row>
    <row r="87" spans="2:14" ht="21" customHeight="1">
      <c r="B87" s="205"/>
      <c r="C87" s="97"/>
      <c r="D87" s="97"/>
      <c r="E87" s="97"/>
      <c r="F87" s="183"/>
      <c r="G87" s="183"/>
      <c r="H87" s="183"/>
      <c r="I87" s="278"/>
      <c r="J87" s="183"/>
      <c r="K87" s="281"/>
      <c r="L87" s="97"/>
      <c r="M87" s="183"/>
      <c r="N87" s="14"/>
    </row>
    <row r="88" spans="2:14" ht="21" customHeight="1">
      <c r="B88" s="205"/>
      <c r="C88" s="97"/>
      <c r="D88" s="97"/>
      <c r="E88" s="97"/>
      <c r="F88" s="183"/>
      <c r="G88" s="183"/>
      <c r="H88" s="183"/>
      <c r="I88" s="278"/>
      <c r="J88" s="183"/>
      <c r="K88" s="281"/>
      <c r="L88" s="97"/>
      <c r="M88" s="183"/>
      <c r="N88" s="14"/>
    </row>
    <row r="89" spans="2:14" ht="21" customHeight="1">
      <c r="B89" s="205"/>
      <c r="C89" s="97"/>
      <c r="D89" s="97"/>
      <c r="E89" s="97"/>
      <c r="F89" s="183"/>
      <c r="G89" s="183"/>
      <c r="H89" s="183"/>
      <c r="I89" s="278"/>
      <c r="J89" s="183"/>
      <c r="K89" s="281"/>
      <c r="L89" s="97"/>
      <c r="M89" s="183"/>
      <c r="N89" s="14"/>
    </row>
    <row r="90" spans="2:14" ht="21" customHeight="1">
      <c r="B90" s="205"/>
      <c r="C90" s="97"/>
      <c r="D90" s="97"/>
      <c r="E90" s="97"/>
      <c r="F90" s="183"/>
      <c r="G90" s="183"/>
      <c r="H90" s="183"/>
      <c r="I90" s="278"/>
      <c r="J90" s="183"/>
      <c r="K90" s="281"/>
      <c r="L90" s="97"/>
      <c r="M90" s="183"/>
      <c r="N90" s="14"/>
    </row>
    <row r="91" spans="2:14" ht="21" customHeight="1">
      <c r="B91" s="205"/>
      <c r="C91" s="97"/>
      <c r="D91" s="97"/>
      <c r="E91" s="97"/>
      <c r="F91" s="183"/>
      <c r="G91" s="183"/>
      <c r="H91" s="183"/>
      <c r="I91" s="278"/>
      <c r="J91" s="183"/>
      <c r="K91" s="281"/>
      <c r="L91" s="97"/>
      <c r="M91" s="183"/>
      <c r="N91" s="14"/>
    </row>
    <row r="92" spans="2:14" ht="21" customHeight="1">
      <c r="B92" s="205"/>
      <c r="C92" s="97"/>
      <c r="D92" s="97"/>
      <c r="E92" s="97"/>
      <c r="F92" s="183"/>
      <c r="G92" s="183"/>
      <c r="H92" s="183"/>
      <c r="I92" s="278"/>
      <c r="J92" s="183"/>
      <c r="K92" s="281"/>
      <c r="L92" s="97"/>
      <c r="M92" s="183"/>
      <c r="N92" s="14"/>
    </row>
    <row r="93" spans="2:14" ht="21" customHeight="1">
      <c r="B93" s="205"/>
      <c r="C93" s="97"/>
      <c r="D93" s="97"/>
      <c r="E93" s="97"/>
      <c r="F93" s="183"/>
      <c r="G93" s="183"/>
      <c r="H93" s="183"/>
      <c r="I93" s="278"/>
      <c r="J93" s="183"/>
      <c r="K93" s="281"/>
      <c r="L93" s="97"/>
      <c r="M93" s="183"/>
      <c r="N93" s="14"/>
    </row>
    <row r="94" spans="2:14" ht="21" customHeight="1">
      <c r="B94" s="183"/>
      <c r="C94" s="97"/>
      <c r="D94" s="97"/>
      <c r="E94" s="97"/>
      <c r="F94" s="183"/>
      <c r="G94" s="183"/>
      <c r="H94" s="183"/>
      <c r="I94" s="278"/>
      <c r="J94" s="183"/>
      <c r="K94" s="192"/>
      <c r="L94" s="97"/>
      <c r="M94" s="183"/>
      <c r="N94" s="14"/>
    </row>
    <row r="95" spans="2:14" ht="21" customHeight="1">
      <c r="B95" s="77"/>
      <c r="C95" s="13"/>
      <c r="D95" s="13"/>
      <c r="E95" s="13"/>
      <c r="F95" s="77"/>
      <c r="G95" s="77"/>
      <c r="H95" s="77"/>
      <c r="I95" s="225"/>
      <c r="J95" s="77"/>
      <c r="K95" s="230"/>
      <c r="L95" s="13"/>
      <c r="M95" s="77"/>
      <c r="N95" s="14"/>
    </row>
    <row r="96" spans="2:14" ht="21" customHeight="1">
      <c r="B96" s="77"/>
      <c r="C96" s="13"/>
      <c r="D96" s="13"/>
      <c r="E96" s="13"/>
      <c r="F96" s="77"/>
      <c r="G96" s="77"/>
      <c r="H96" s="77"/>
      <c r="I96" s="225"/>
      <c r="J96" s="77"/>
      <c r="K96" s="230"/>
      <c r="L96" s="13"/>
      <c r="M96" s="77"/>
      <c r="N96" s="14"/>
    </row>
    <row r="97" spans="1:14" ht="21" customHeight="1">
      <c r="B97" s="77"/>
      <c r="C97" s="13"/>
      <c r="D97" s="13"/>
      <c r="E97" s="13"/>
      <c r="F97" s="77"/>
      <c r="G97" s="260">
        <f>SUM(G12:G94)</f>
        <v>620000</v>
      </c>
      <c r="H97" s="77"/>
      <c r="I97" s="225"/>
      <c r="J97" s="77"/>
      <c r="K97" s="230"/>
      <c r="L97" s="13"/>
      <c r="M97" s="77"/>
    </row>
    <row r="98" spans="1:14" ht="21" customHeight="1">
      <c r="B98" s="77"/>
      <c r="C98" s="13"/>
      <c r="D98" s="13"/>
      <c r="E98" s="13"/>
      <c r="F98" s="77"/>
      <c r="G98" s="262"/>
      <c r="H98" s="77"/>
      <c r="I98" s="225"/>
      <c r="J98" s="77"/>
      <c r="K98" s="230"/>
      <c r="L98" s="13"/>
      <c r="M98" s="77"/>
    </row>
    <row r="99" spans="1:14" ht="21" customHeight="1">
      <c r="B99" s="86">
        <v>7</v>
      </c>
      <c r="C99" s="45" t="s">
        <v>316</v>
      </c>
      <c r="D99" s="45" t="s">
        <v>317</v>
      </c>
      <c r="E99" s="45" t="s">
        <v>318</v>
      </c>
      <c r="F99" s="173">
        <v>30000</v>
      </c>
      <c r="G99" s="173">
        <v>30000</v>
      </c>
      <c r="H99" s="173">
        <v>30000</v>
      </c>
      <c r="I99" s="263"/>
      <c r="J99" s="173"/>
      <c r="K99" s="231" t="s">
        <v>303</v>
      </c>
      <c r="L99" s="45" t="s">
        <v>319</v>
      </c>
      <c r="M99" s="86" t="s">
        <v>6</v>
      </c>
    </row>
    <row r="100" spans="1:14" ht="21" customHeight="1">
      <c r="B100" s="86"/>
      <c r="C100" s="45"/>
      <c r="D100" s="45" t="s">
        <v>320</v>
      </c>
      <c r="E100" s="45" t="s">
        <v>321</v>
      </c>
      <c r="F100" s="86" t="s">
        <v>3</v>
      </c>
      <c r="G100" s="86" t="s">
        <v>3</v>
      </c>
      <c r="H100" s="86" t="s">
        <v>3</v>
      </c>
      <c r="I100" s="229"/>
      <c r="J100" s="86"/>
      <c r="K100" s="231" t="s">
        <v>306</v>
      </c>
      <c r="L100" s="45" t="s">
        <v>272</v>
      </c>
      <c r="M100" s="86" t="s">
        <v>322</v>
      </c>
      <c r="N100" s="44"/>
    </row>
    <row r="101" spans="1:14" ht="21" customHeight="1">
      <c r="B101" s="86"/>
      <c r="C101" s="45"/>
      <c r="D101" s="45"/>
      <c r="E101" s="45" t="s">
        <v>323</v>
      </c>
      <c r="F101" s="188" t="s">
        <v>93</v>
      </c>
      <c r="G101" s="86"/>
      <c r="H101" s="86"/>
      <c r="I101" s="229"/>
      <c r="J101" s="86"/>
      <c r="K101" s="231" t="s">
        <v>311</v>
      </c>
      <c r="L101" s="45" t="s">
        <v>274</v>
      </c>
      <c r="M101" s="86"/>
    </row>
    <row r="102" spans="1:14" ht="21" customHeight="1">
      <c r="B102" s="86"/>
      <c r="C102" s="45"/>
      <c r="D102" s="45"/>
      <c r="E102" s="45"/>
      <c r="F102" s="86"/>
      <c r="G102" s="86"/>
      <c r="H102" s="86"/>
      <c r="I102" s="229"/>
      <c r="J102" s="86"/>
      <c r="K102" s="231" t="s">
        <v>324</v>
      </c>
      <c r="L102" s="45" t="s">
        <v>275</v>
      </c>
      <c r="M102" s="86"/>
    </row>
    <row r="103" spans="1:14" ht="21" customHeight="1">
      <c r="B103" s="86"/>
      <c r="C103" s="45"/>
      <c r="D103" s="33"/>
      <c r="E103" s="45"/>
      <c r="F103" s="86"/>
      <c r="G103" s="86"/>
      <c r="H103" s="86"/>
      <c r="I103" s="229"/>
      <c r="J103" s="86"/>
      <c r="K103" s="231" t="s">
        <v>325</v>
      </c>
      <c r="L103" s="45"/>
      <c r="M103" s="86"/>
    </row>
    <row r="104" spans="1:14" ht="21" customHeight="1">
      <c r="B104" s="86"/>
      <c r="C104" s="45"/>
      <c r="D104" s="33"/>
      <c r="E104" s="45"/>
      <c r="F104" s="86"/>
      <c r="G104" s="86"/>
      <c r="H104" s="86"/>
      <c r="I104" s="264"/>
      <c r="J104" s="86"/>
      <c r="K104" s="33" t="s">
        <v>49</v>
      </c>
      <c r="L104" s="45"/>
      <c r="M104" s="86"/>
    </row>
    <row r="105" spans="1:14" ht="21" customHeight="1">
      <c r="A105" s="289"/>
      <c r="B105" s="86"/>
      <c r="C105" s="45"/>
      <c r="D105" s="94"/>
      <c r="E105" s="45"/>
      <c r="F105" s="86"/>
      <c r="G105" s="86"/>
      <c r="H105" s="86"/>
      <c r="I105" s="264"/>
      <c r="J105" s="86"/>
      <c r="K105" s="94"/>
      <c r="L105" s="45"/>
      <c r="M105" s="86"/>
    </row>
    <row r="106" spans="1:14" ht="21" customHeight="1">
      <c r="A106" s="289"/>
      <c r="B106" s="86"/>
      <c r="C106" s="45"/>
      <c r="D106" s="94"/>
      <c r="E106" s="45"/>
      <c r="F106" s="86"/>
      <c r="G106" s="86"/>
      <c r="H106" s="86"/>
      <c r="I106" s="264"/>
      <c r="J106" s="86"/>
      <c r="K106" s="94"/>
      <c r="L106" s="45"/>
      <c r="M106" s="86"/>
    </row>
    <row r="107" spans="1:14" ht="21" customHeight="1">
      <c r="B107" s="86"/>
      <c r="C107" s="45"/>
      <c r="D107" s="94"/>
      <c r="E107" s="45"/>
      <c r="F107" s="86"/>
      <c r="G107" s="86"/>
      <c r="H107" s="86"/>
      <c r="I107" s="264"/>
      <c r="J107" s="86"/>
      <c r="K107" s="94"/>
      <c r="L107" s="45"/>
      <c r="M107" s="86"/>
    </row>
    <row r="108" spans="1:14" ht="21" customHeight="1">
      <c r="B108" s="86"/>
      <c r="C108" s="45"/>
      <c r="D108" s="94"/>
      <c r="E108" s="45"/>
      <c r="F108" s="173">
        <f>SUM(F12:F107)</f>
        <v>650000</v>
      </c>
      <c r="G108" s="173">
        <f>SUM(G12:G107)</f>
        <v>1270000</v>
      </c>
      <c r="H108" s="86"/>
      <c r="I108" s="264"/>
      <c r="J108" s="86"/>
      <c r="K108" s="94"/>
      <c r="L108" s="45"/>
      <c r="M108" s="86"/>
    </row>
    <row r="109" spans="1:14" ht="21" customHeight="1">
      <c r="B109" s="86"/>
      <c r="C109" s="45"/>
      <c r="D109" s="94"/>
      <c r="E109" s="45"/>
      <c r="F109" s="86"/>
      <c r="G109" s="86"/>
      <c r="H109" s="86"/>
      <c r="I109" s="264"/>
      <c r="J109" s="77"/>
      <c r="K109" s="231"/>
      <c r="L109" s="86"/>
      <c r="M109" s="14"/>
    </row>
    <row r="110" spans="1:14" ht="21" customHeight="1">
      <c r="B110" s="86"/>
      <c r="C110" s="45"/>
      <c r="D110" s="94"/>
      <c r="E110" s="45"/>
      <c r="F110" s="86"/>
      <c r="G110" s="86"/>
      <c r="H110" s="86"/>
      <c r="I110" s="264"/>
      <c r="J110" s="77"/>
      <c r="K110" s="231"/>
      <c r="L110" s="86"/>
      <c r="M110" s="14"/>
    </row>
    <row r="111" spans="1:14" ht="21" customHeight="1">
      <c r="B111" s="86"/>
      <c r="C111" s="45"/>
      <c r="D111" s="94"/>
      <c r="E111" s="45"/>
      <c r="F111" s="86"/>
      <c r="G111" s="86"/>
      <c r="H111" s="86"/>
      <c r="I111" s="264"/>
      <c r="J111" s="77"/>
      <c r="K111" s="231"/>
      <c r="L111" s="86"/>
      <c r="M111" s="14"/>
    </row>
    <row r="112" spans="1:14" ht="21" customHeight="1">
      <c r="B112" s="77">
        <v>8</v>
      </c>
      <c r="C112" s="45" t="s">
        <v>326</v>
      </c>
      <c r="D112" s="94" t="s">
        <v>327</v>
      </c>
      <c r="E112" s="45" t="s">
        <v>328</v>
      </c>
      <c r="F112" s="173">
        <v>10000</v>
      </c>
      <c r="G112" s="173">
        <v>10000</v>
      </c>
      <c r="H112" s="173">
        <v>10000</v>
      </c>
      <c r="I112" s="173"/>
      <c r="J112" s="86" t="s">
        <v>329</v>
      </c>
      <c r="K112" s="171" t="s">
        <v>328</v>
      </c>
      <c r="L112" s="86" t="s">
        <v>322</v>
      </c>
      <c r="M112" s="14"/>
    </row>
    <row r="113" spans="2:13" ht="21" customHeight="1">
      <c r="B113" s="58"/>
      <c r="C113" s="45" t="s">
        <v>330</v>
      </c>
      <c r="D113" s="94" t="s">
        <v>331</v>
      </c>
      <c r="E113" s="45" t="s">
        <v>332</v>
      </c>
      <c r="F113" s="86" t="s">
        <v>3</v>
      </c>
      <c r="G113" s="86" t="s">
        <v>3</v>
      </c>
      <c r="H113" s="86" t="s">
        <v>3</v>
      </c>
      <c r="I113" s="86"/>
      <c r="J113" s="86" t="s">
        <v>333</v>
      </c>
      <c r="K113" s="171" t="s">
        <v>334</v>
      </c>
      <c r="L113" s="86" t="s">
        <v>335</v>
      </c>
      <c r="M113" s="14"/>
    </row>
    <row r="114" spans="2:13" ht="21" customHeight="1">
      <c r="B114" s="58"/>
      <c r="C114" s="45" t="s">
        <v>336</v>
      </c>
      <c r="D114" s="94" t="s">
        <v>337</v>
      </c>
      <c r="E114" s="45" t="s">
        <v>338</v>
      </c>
      <c r="F114" s="84" t="s">
        <v>93</v>
      </c>
      <c r="G114" s="84" t="s">
        <v>93</v>
      </c>
      <c r="H114" s="84" t="s">
        <v>93</v>
      </c>
      <c r="I114" s="84"/>
      <c r="J114" s="86"/>
      <c r="K114" s="45" t="s">
        <v>339</v>
      </c>
      <c r="L114" s="86" t="s">
        <v>70</v>
      </c>
      <c r="M114" s="14"/>
    </row>
    <row r="115" spans="2:13" ht="21" customHeight="1">
      <c r="B115" s="58"/>
      <c r="C115" s="45" t="s">
        <v>340</v>
      </c>
      <c r="D115" s="94"/>
      <c r="E115" s="45"/>
      <c r="F115" s="86"/>
      <c r="G115" s="86"/>
      <c r="H115" s="86"/>
      <c r="I115" s="86"/>
      <c r="J115" s="86"/>
      <c r="K115" s="45" t="s">
        <v>341</v>
      </c>
      <c r="L115" s="86"/>
      <c r="M115" s="14"/>
    </row>
    <row r="116" spans="2:13" ht="21" customHeight="1">
      <c r="B116" s="58"/>
      <c r="C116" s="13"/>
      <c r="D116" s="13"/>
      <c r="E116" s="13"/>
      <c r="F116" s="77"/>
      <c r="G116" s="77"/>
      <c r="H116" s="77"/>
      <c r="I116" s="77"/>
      <c r="J116" s="86"/>
      <c r="K116" s="13"/>
      <c r="L116" s="77"/>
      <c r="M116" s="14"/>
    </row>
    <row r="117" spans="2:13" ht="21" customHeight="1">
      <c r="B117" s="77">
        <v>9</v>
      </c>
      <c r="C117" s="45" t="s">
        <v>342</v>
      </c>
      <c r="D117" s="45" t="s">
        <v>343</v>
      </c>
      <c r="E117" s="45" t="s">
        <v>344</v>
      </c>
      <c r="F117" s="173">
        <v>10000</v>
      </c>
      <c r="G117" s="173">
        <v>10000</v>
      </c>
      <c r="H117" s="173">
        <v>10000</v>
      </c>
      <c r="I117" s="173"/>
      <c r="J117" s="86" t="s">
        <v>345</v>
      </c>
      <c r="K117" s="171" t="s">
        <v>346</v>
      </c>
      <c r="L117" s="86" t="s">
        <v>322</v>
      </c>
      <c r="M117" s="14"/>
    </row>
    <row r="118" spans="2:13" ht="21" customHeight="1">
      <c r="B118" s="58"/>
      <c r="C118" s="45" t="s">
        <v>347</v>
      </c>
      <c r="D118" s="45" t="s">
        <v>348</v>
      </c>
      <c r="E118" s="45" t="s">
        <v>349</v>
      </c>
      <c r="F118" s="86" t="s">
        <v>3</v>
      </c>
      <c r="G118" s="86" t="s">
        <v>3</v>
      </c>
      <c r="H118" s="86" t="s">
        <v>3</v>
      </c>
      <c r="I118" s="86"/>
      <c r="J118" s="86" t="s">
        <v>350</v>
      </c>
      <c r="K118" s="171" t="s">
        <v>351</v>
      </c>
      <c r="L118" s="86" t="s">
        <v>335</v>
      </c>
      <c r="M118" s="14"/>
    </row>
    <row r="119" spans="2:13" ht="21" customHeight="1">
      <c r="B119" s="58"/>
      <c r="C119" s="45"/>
      <c r="D119" s="45" t="s">
        <v>352</v>
      </c>
      <c r="E119" s="45" t="s">
        <v>353</v>
      </c>
      <c r="F119" s="84" t="s">
        <v>93</v>
      </c>
      <c r="G119" s="84" t="s">
        <v>93</v>
      </c>
      <c r="H119" s="84" t="s">
        <v>93</v>
      </c>
      <c r="I119" s="84"/>
      <c r="J119" s="86" t="s">
        <v>50</v>
      </c>
      <c r="K119" s="45"/>
      <c r="L119" s="86" t="s">
        <v>70</v>
      </c>
      <c r="M119" s="14"/>
    </row>
    <row r="120" spans="2:13" ht="21" customHeight="1">
      <c r="B120" s="58"/>
      <c r="C120" s="45"/>
      <c r="D120" s="45" t="s">
        <v>354</v>
      </c>
      <c r="E120" s="45"/>
      <c r="F120" s="86"/>
      <c r="G120" s="86"/>
      <c r="H120" s="86"/>
      <c r="I120" s="86"/>
      <c r="J120" s="86"/>
      <c r="K120" s="45"/>
      <c r="L120" s="86"/>
      <c r="M120" s="14"/>
    </row>
    <row r="121" spans="2:13" ht="21" customHeight="1">
      <c r="B121" s="58"/>
      <c r="C121" s="45"/>
      <c r="D121" s="45" t="s">
        <v>355</v>
      </c>
      <c r="E121" s="45"/>
      <c r="F121" s="86"/>
      <c r="G121" s="86"/>
      <c r="H121" s="86"/>
      <c r="I121" s="86"/>
      <c r="J121" s="86"/>
      <c r="K121" s="45"/>
      <c r="L121" s="86"/>
      <c r="M121" s="20"/>
    </row>
    <row r="122" spans="2:13" ht="21" customHeight="1">
      <c r="B122" s="58"/>
      <c r="C122" s="45"/>
      <c r="D122" s="45" t="s">
        <v>356</v>
      </c>
      <c r="E122" s="45"/>
      <c r="F122" s="86"/>
      <c r="G122" s="86"/>
      <c r="H122" s="86"/>
      <c r="I122" s="86"/>
      <c r="J122" s="86"/>
      <c r="K122" s="45"/>
      <c r="L122" s="86"/>
      <c r="M122" s="20"/>
    </row>
    <row r="123" spans="2:13" ht="21" customHeight="1">
      <c r="B123" s="58"/>
      <c r="C123" s="45"/>
      <c r="D123" s="94"/>
      <c r="E123" s="13"/>
      <c r="F123" s="77"/>
      <c r="G123" s="77"/>
      <c r="H123" s="77"/>
      <c r="I123" s="77"/>
      <c r="J123" s="86"/>
      <c r="K123" s="13"/>
      <c r="L123" s="86"/>
      <c r="M123" s="14"/>
    </row>
    <row r="124" spans="2:13" ht="21" customHeight="1">
      <c r="B124" s="58"/>
      <c r="C124" s="45"/>
      <c r="D124" s="94"/>
      <c r="E124" s="13"/>
      <c r="F124" s="77"/>
      <c r="G124" s="77"/>
      <c r="H124" s="77"/>
      <c r="I124" s="77"/>
      <c r="J124" s="86"/>
      <c r="K124" s="13"/>
      <c r="L124" s="86"/>
      <c r="M124" s="14"/>
    </row>
    <row r="125" spans="2:13" ht="21" customHeight="1">
      <c r="B125" s="58">
        <v>10</v>
      </c>
      <c r="C125" s="45" t="s">
        <v>357</v>
      </c>
      <c r="D125" s="45" t="s">
        <v>358</v>
      </c>
      <c r="E125" s="45" t="s">
        <v>359</v>
      </c>
      <c r="F125" s="173">
        <v>10000</v>
      </c>
      <c r="G125" s="173">
        <v>10000</v>
      </c>
      <c r="H125" s="173">
        <v>10000</v>
      </c>
      <c r="I125" s="173"/>
      <c r="J125" s="86" t="s">
        <v>360</v>
      </c>
      <c r="K125" s="45" t="s">
        <v>359</v>
      </c>
      <c r="L125" s="86" t="s">
        <v>322</v>
      </c>
      <c r="M125" s="20"/>
    </row>
    <row r="126" spans="2:13" ht="21" customHeight="1">
      <c r="B126" s="58"/>
      <c r="C126" s="45" t="s">
        <v>361</v>
      </c>
      <c r="D126" s="45" t="s">
        <v>362</v>
      </c>
      <c r="E126" s="45" t="s">
        <v>363</v>
      </c>
      <c r="F126" s="86" t="s">
        <v>3</v>
      </c>
      <c r="G126" s="86" t="s">
        <v>3</v>
      </c>
      <c r="H126" s="86" t="s">
        <v>3</v>
      </c>
      <c r="I126" s="86"/>
      <c r="J126" s="86" t="s">
        <v>364</v>
      </c>
      <c r="K126" s="45" t="s">
        <v>365</v>
      </c>
      <c r="L126" s="86" t="s">
        <v>335</v>
      </c>
      <c r="M126" s="20"/>
    </row>
    <row r="127" spans="2:13" ht="21" customHeight="1">
      <c r="B127" s="58"/>
      <c r="C127" s="45" t="s">
        <v>347</v>
      </c>
      <c r="D127" s="45" t="s">
        <v>366</v>
      </c>
      <c r="E127" s="45" t="s">
        <v>367</v>
      </c>
      <c r="F127" s="84" t="s">
        <v>93</v>
      </c>
      <c r="G127" s="84" t="s">
        <v>93</v>
      </c>
      <c r="H127" s="84" t="s">
        <v>93</v>
      </c>
      <c r="I127" s="84"/>
      <c r="J127" s="86"/>
      <c r="K127" s="45" t="s">
        <v>368</v>
      </c>
      <c r="L127" s="86" t="s">
        <v>70</v>
      </c>
      <c r="M127" s="14"/>
    </row>
    <row r="128" spans="2:13" ht="21" customHeight="1">
      <c r="B128" s="58"/>
      <c r="C128" s="45"/>
      <c r="D128" s="45" t="s">
        <v>369</v>
      </c>
      <c r="E128" s="45"/>
      <c r="F128" s="173"/>
      <c r="G128" s="173"/>
      <c r="H128" s="173"/>
      <c r="I128" s="173"/>
      <c r="J128" s="86"/>
      <c r="K128" s="45"/>
      <c r="L128" s="86"/>
      <c r="M128" s="14"/>
    </row>
    <row r="129" spans="2:13" ht="21" customHeight="1">
      <c r="B129" s="58"/>
      <c r="C129" s="45"/>
      <c r="D129" s="45" t="s">
        <v>370</v>
      </c>
      <c r="E129" s="45"/>
      <c r="F129" s="173"/>
      <c r="G129" s="173"/>
      <c r="H129" s="173"/>
      <c r="I129" s="173"/>
      <c r="J129" s="86"/>
      <c r="K129" s="45"/>
      <c r="L129" s="86"/>
      <c r="M129" s="20"/>
    </row>
    <row r="130" spans="2:13" ht="21" customHeight="1">
      <c r="B130" s="58"/>
      <c r="C130" s="45"/>
      <c r="D130" s="45" t="s">
        <v>371</v>
      </c>
      <c r="E130" s="45"/>
      <c r="F130" s="173"/>
      <c r="G130" s="173"/>
      <c r="H130" s="173"/>
      <c r="I130" s="173"/>
      <c r="J130" s="86"/>
      <c r="K130" s="45"/>
      <c r="L130" s="86"/>
      <c r="M130" s="20"/>
    </row>
    <row r="131" spans="2:13" ht="21" customHeight="1">
      <c r="B131" s="58"/>
      <c r="C131" s="45"/>
      <c r="D131" s="45" t="s">
        <v>372</v>
      </c>
      <c r="E131" s="45"/>
      <c r="F131" s="173"/>
      <c r="G131" s="173"/>
      <c r="H131" s="173"/>
      <c r="I131" s="173"/>
      <c r="J131" s="86"/>
      <c r="K131" s="45"/>
      <c r="L131" s="86"/>
      <c r="M131" s="20"/>
    </row>
    <row r="132" spans="2:13" ht="21" customHeight="1">
      <c r="B132" s="58"/>
      <c r="C132" s="45"/>
      <c r="D132" s="45" t="s">
        <v>373</v>
      </c>
      <c r="E132" s="45"/>
      <c r="F132" s="173"/>
      <c r="G132" s="173"/>
      <c r="H132" s="173"/>
      <c r="I132" s="173"/>
      <c r="J132" s="86"/>
      <c r="K132" s="33"/>
      <c r="L132" s="86"/>
      <c r="M132" s="20"/>
    </row>
    <row r="133" spans="2:13" ht="21" customHeight="1">
      <c r="B133" s="58"/>
      <c r="C133" s="45"/>
      <c r="D133" s="45" t="s">
        <v>374</v>
      </c>
      <c r="E133" s="45"/>
      <c r="F133" s="173"/>
      <c r="G133" s="173"/>
      <c r="H133" s="173"/>
      <c r="I133" s="173"/>
      <c r="J133" s="86"/>
      <c r="K133" s="33"/>
      <c r="L133" s="86"/>
    </row>
    <row r="134" spans="2:13" ht="21" customHeight="1">
      <c r="B134" s="58"/>
      <c r="C134" s="45"/>
      <c r="D134" s="45" t="s">
        <v>375</v>
      </c>
      <c r="E134" s="45" t="s">
        <v>359</v>
      </c>
      <c r="F134" s="173"/>
      <c r="G134" s="173"/>
      <c r="H134" s="173"/>
      <c r="I134" s="173"/>
      <c r="J134" s="86"/>
      <c r="K134" s="33"/>
      <c r="L134" s="86"/>
    </row>
    <row r="135" spans="2:13" ht="21" customHeight="1">
      <c r="B135" s="58"/>
      <c r="C135" s="45"/>
      <c r="D135" s="45" t="s">
        <v>376</v>
      </c>
      <c r="E135" s="45" t="s">
        <v>363</v>
      </c>
      <c r="F135" s="173"/>
      <c r="G135" s="173"/>
      <c r="H135" s="173"/>
      <c r="I135" s="173"/>
      <c r="J135" s="86"/>
      <c r="K135" s="33"/>
      <c r="L135" s="86"/>
    </row>
    <row r="136" spans="2:13" ht="21" customHeight="1">
      <c r="B136" s="86"/>
      <c r="C136" s="45"/>
      <c r="D136" s="45" t="s">
        <v>188</v>
      </c>
      <c r="E136" s="45" t="s">
        <v>377</v>
      </c>
      <c r="F136" s="173"/>
      <c r="G136" s="173"/>
      <c r="H136" s="173"/>
      <c r="I136" s="173"/>
      <c r="J136" s="86"/>
      <c r="K136" s="94"/>
      <c r="L136" s="86"/>
      <c r="M136" s="14"/>
    </row>
    <row r="137" spans="2:13" ht="21" customHeight="1">
      <c r="B137" s="86"/>
      <c r="C137" s="45"/>
      <c r="D137" s="94"/>
      <c r="E137" s="45"/>
      <c r="F137" s="86"/>
      <c r="G137" s="86"/>
      <c r="H137" s="86"/>
      <c r="I137" s="86"/>
      <c r="J137" s="86"/>
      <c r="K137" s="94"/>
      <c r="L137" s="86"/>
      <c r="M137" s="14"/>
    </row>
    <row r="138" spans="2:13" ht="21" customHeight="1">
      <c r="B138" s="77">
        <v>11</v>
      </c>
      <c r="C138" s="45" t="s">
        <v>378</v>
      </c>
      <c r="D138" s="45" t="s">
        <v>379</v>
      </c>
      <c r="E138" s="45" t="s">
        <v>380</v>
      </c>
      <c r="F138" s="173">
        <v>10000</v>
      </c>
      <c r="G138" s="173">
        <v>10000</v>
      </c>
      <c r="H138" s="173">
        <v>10000</v>
      </c>
      <c r="I138" s="173"/>
      <c r="J138" s="86" t="s">
        <v>378</v>
      </c>
      <c r="K138" s="45" t="s">
        <v>381</v>
      </c>
      <c r="L138" s="86" t="s">
        <v>322</v>
      </c>
      <c r="M138" s="14"/>
    </row>
    <row r="139" spans="2:13" ht="21" customHeight="1">
      <c r="B139" s="77"/>
      <c r="C139" s="45" t="s">
        <v>347</v>
      </c>
      <c r="D139" s="45" t="s">
        <v>382</v>
      </c>
      <c r="E139" s="45" t="s">
        <v>383</v>
      </c>
      <c r="F139" s="86" t="s">
        <v>3</v>
      </c>
      <c r="G139" s="86" t="s">
        <v>3</v>
      </c>
      <c r="H139" s="86" t="s">
        <v>3</v>
      </c>
      <c r="I139" s="86"/>
      <c r="J139" s="86" t="s">
        <v>384</v>
      </c>
      <c r="K139" s="45" t="s">
        <v>385</v>
      </c>
      <c r="L139" s="86" t="s">
        <v>335</v>
      </c>
      <c r="M139" s="20"/>
    </row>
    <row r="140" spans="2:13" ht="21" customHeight="1">
      <c r="B140" s="77"/>
      <c r="C140" s="94"/>
      <c r="D140" s="45" t="s">
        <v>386</v>
      </c>
      <c r="E140" s="45" t="s">
        <v>387</v>
      </c>
      <c r="F140" s="84" t="s">
        <v>93</v>
      </c>
      <c r="G140" s="84" t="s">
        <v>93</v>
      </c>
      <c r="H140" s="84" t="s">
        <v>93</v>
      </c>
      <c r="I140" s="84"/>
      <c r="J140" s="86" t="s">
        <v>388</v>
      </c>
      <c r="K140" s="45" t="s">
        <v>389</v>
      </c>
      <c r="L140" s="86" t="s">
        <v>70</v>
      </c>
      <c r="M140" s="14"/>
    </row>
    <row r="141" spans="2:13" ht="21" customHeight="1">
      <c r="B141" s="77"/>
      <c r="C141" s="45"/>
      <c r="D141" s="45" t="s">
        <v>390</v>
      </c>
      <c r="E141" s="45"/>
      <c r="F141" s="86"/>
      <c r="G141" s="86"/>
      <c r="H141" s="86"/>
      <c r="I141" s="86"/>
      <c r="J141" s="86"/>
      <c r="K141" s="45" t="s">
        <v>391</v>
      </c>
      <c r="L141" s="86"/>
      <c r="M141" s="14"/>
    </row>
    <row r="142" spans="2:13" ht="21" customHeight="1">
      <c r="B142" s="58"/>
      <c r="C142" s="45"/>
      <c r="D142" s="45" t="s">
        <v>392</v>
      </c>
      <c r="E142" s="45"/>
      <c r="F142" s="86"/>
      <c r="G142" s="86"/>
      <c r="H142" s="86"/>
      <c r="I142" s="86"/>
      <c r="J142" s="86"/>
      <c r="K142" s="45"/>
      <c r="L142" s="86"/>
      <c r="M142" s="14"/>
    </row>
    <row r="143" spans="2:13" ht="21" customHeight="1">
      <c r="B143" s="58"/>
      <c r="C143" s="45"/>
      <c r="D143" s="45" t="s">
        <v>393</v>
      </c>
      <c r="E143" s="45"/>
      <c r="F143" s="86"/>
      <c r="G143" s="86"/>
      <c r="H143" s="86"/>
      <c r="I143" s="86"/>
      <c r="J143" s="86"/>
      <c r="K143" s="45"/>
      <c r="L143" s="86"/>
      <c r="M143" s="14"/>
    </row>
    <row r="144" spans="2:13" ht="21" customHeight="1">
      <c r="B144" s="58"/>
      <c r="C144" s="45"/>
      <c r="D144" s="45" t="s">
        <v>394</v>
      </c>
      <c r="E144" s="45"/>
      <c r="F144" s="86"/>
      <c r="G144" s="86"/>
      <c r="H144" s="86"/>
      <c r="I144" s="86"/>
      <c r="J144" s="86"/>
      <c r="K144" s="45"/>
      <c r="L144" s="86"/>
      <c r="M144" s="14"/>
    </row>
    <row r="145" spans="1:13" ht="21" customHeight="1">
      <c r="B145" s="58"/>
      <c r="C145" s="45"/>
      <c r="D145" s="45" t="s">
        <v>395</v>
      </c>
      <c r="E145" s="45"/>
      <c r="F145" s="86"/>
      <c r="G145" s="86"/>
      <c r="H145" s="86"/>
      <c r="I145" s="86"/>
      <c r="J145" s="86"/>
      <c r="K145" s="45"/>
      <c r="L145" s="86"/>
      <c r="M145" s="14"/>
    </row>
    <row r="146" spans="1:13" ht="21" customHeight="1">
      <c r="B146" s="58"/>
      <c r="C146" s="45"/>
      <c r="D146" s="45" t="s">
        <v>396</v>
      </c>
      <c r="E146" s="45"/>
      <c r="F146" s="86"/>
      <c r="G146" s="86"/>
      <c r="H146" s="86"/>
      <c r="I146" s="86"/>
      <c r="J146" s="86"/>
      <c r="K146" s="45"/>
      <c r="L146" s="86"/>
      <c r="M146" s="14"/>
    </row>
    <row r="147" spans="1:13" ht="21" customHeight="1">
      <c r="A147" s="289"/>
      <c r="B147" s="58"/>
      <c r="C147" s="45"/>
      <c r="D147" s="45" t="s">
        <v>397</v>
      </c>
      <c r="E147" s="45"/>
      <c r="F147" s="86"/>
      <c r="G147" s="86"/>
      <c r="H147" s="86"/>
      <c r="I147" s="86"/>
      <c r="J147" s="86"/>
      <c r="K147" s="45"/>
      <c r="L147" s="86"/>
      <c r="M147" s="65"/>
    </row>
    <row r="148" spans="1:13" ht="21" customHeight="1">
      <c r="B148" s="58"/>
      <c r="C148" s="13"/>
      <c r="D148" s="13"/>
      <c r="E148" s="13"/>
      <c r="F148" s="77"/>
      <c r="G148" s="77"/>
      <c r="H148" s="77"/>
      <c r="I148" s="77"/>
      <c r="J148" s="86"/>
      <c r="K148" s="13"/>
      <c r="L148" s="77"/>
      <c r="M148" s="4"/>
    </row>
    <row r="149" spans="1:13" ht="21" customHeight="1">
      <c r="B149" s="77"/>
      <c r="C149" s="13"/>
      <c r="D149" s="13"/>
      <c r="E149" s="13"/>
      <c r="F149" s="77"/>
      <c r="G149" s="77"/>
      <c r="H149" s="77"/>
      <c r="I149" s="77"/>
      <c r="J149" s="77"/>
      <c r="K149" s="13"/>
      <c r="L149" s="13"/>
      <c r="M149" s="4"/>
    </row>
    <row r="150" spans="1:13" ht="21" customHeight="1">
      <c r="B150" s="77"/>
      <c r="C150" s="13"/>
      <c r="D150" s="13"/>
      <c r="E150" s="13"/>
      <c r="F150" s="77"/>
      <c r="G150" s="77"/>
      <c r="H150" s="77"/>
      <c r="I150" s="77"/>
      <c r="J150" s="77"/>
      <c r="K150" s="13"/>
      <c r="L150" s="13"/>
    </row>
    <row r="151" spans="1:13" ht="21" customHeight="1">
      <c r="B151" s="77">
        <v>12</v>
      </c>
      <c r="C151" s="45" t="s">
        <v>398</v>
      </c>
      <c r="D151" s="187" t="s">
        <v>399</v>
      </c>
      <c r="E151" s="187" t="s">
        <v>359</v>
      </c>
      <c r="F151" s="173">
        <v>10000</v>
      </c>
      <c r="G151" s="173">
        <v>10000</v>
      </c>
      <c r="H151" s="173">
        <v>10000</v>
      </c>
      <c r="I151" s="173"/>
      <c r="J151" s="86" t="s">
        <v>303</v>
      </c>
      <c r="K151" s="45" t="s">
        <v>400</v>
      </c>
      <c r="L151" s="86" t="s">
        <v>322</v>
      </c>
    </row>
    <row r="152" spans="1:13" ht="21" customHeight="1">
      <c r="A152" s="289"/>
      <c r="B152" s="77"/>
      <c r="C152" s="45" t="s">
        <v>401</v>
      </c>
      <c r="D152" s="45" t="s">
        <v>402</v>
      </c>
      <c r="E152" s="45" t="s">
        <v>403</v>
      </c>
      <c r="F152" s="86" t="s">
        <v>3</v>
      </c>
      <c r="G152" s="86" t="s">
        <v>3</v>
      </c>
      <c r="H152" s="86" t="s">
        <v>3</v>
      </c>
      <c r="I152" s="86"/>
      <c r="J152" s="86" t="s">
        <v>306</v>
      </c>
      <c r="K152" s="45" t="s">
        <v>404</v>
      </c>
      <c r="L152" s="86" t="s">
        <v>335</v>
      </c>
    </row>
    <row r="153" spans="1:13" ht="21" customHeight="1">
      <c r="B153" s="77"/>
      <c r="C153" s="94"/>
      <c r="D153" s="45" t="s">
        <v>405</v>
      </c>
      <c r="E153" s="45" t="s">
        <v>406</v>
      </c>
      <c r="F153" s="84" t="s">
        <v>93</v>
      </c>
      <c r="G153" s="84" t="s">
        <v>93</v>
      </c>
      <c r="H153" s="84" t="s">
        <v>93</v>
      </c>
      <c r="I153" s="84"/>
      <c r="J153" s="86" t="s">
        <v>311</v>
      </c>
      <c r="K153" s="45" t="s">
        <v>407</v>
      </c>
      <c r="L153" s="86" t="s">
        <v>70</v>
      </c>
    </row>
    <row r="154" spans="1:13" ht="21" customHeight="1">
      <c r="B154" s="77"/>
      <c r="C154" s="94"/>
      <c r="D154" s="45" t="s">
        <v>408</v>
      </c>
      <c r="E154" s="94"/>
      <c r="F154" s="77"/>
      <c r="G154" s="77"/>
      <c r="H154" s="262"/>
      <c r="I154" s="262"/>
      <c r="J154" s="86"/>
      <c r="K154" s="45"/>
      <c r="L154" s="86"/>
    </row>
    <row r="155" spans="1:13" ht="21" customHeight="1">
      <c r="B155" s="77"/>
      <c r="C155" s="94"/>
      <c r="D155" s="13" t="s">
        <v>409</v>
      </c>
      <c r="E155" s="13"/>
      <c r="F155" s="77"/>
      <c r="G155" s="77"/>
      <c r="H155" s="77"/>
      <c r="I155" s="77"/>
      <c r="J155" s="77"/>
      <c r="K155" s="13"/>
      <c r="L155" s="13"/>
    </row>
    <row r="156" spans="1:13" s="61" customFormat="1" ht="21" customHeight="1">
      <c r="A156" s="60"/>
      <c r="B156" s="77"/>
      <c r="C156" s="94"/>
      <c r="D156" s="13" t="s">
        <v>410</v>
      </c>
      <c r="E156" s="13"/>
      <c r="F156" s="77"/>
      <c r="G156" s="77"/>
      <c r="H156" s="77"/>
      <c r="I156" s="77"/>
      <c r="J156" s="77"/>
      <c r="K156" s="13"/>
      <c r="L156" s="13"/>
      <c r="M156" s="2"/>
    </row>
    <row r="157" spans="1:13" ht="21" customHeight="1">
      <c r="B157" s="77"/>
      <c r="C157" s="94"/>
      <c r="D157" s="13" t="s">
        <v>411</v>
      </c>
      <c r="E157" s="13"/>
      <c r="F157" s="77"/>
      <c r="G157" s="77"/>
      <c r="H157" s="77"/>
      <c r="I157" s="77"/>
      <c r="J157" s="77"/>
      <c r="K157" s="13"/>
      <c r="L157" s="13"/>
    </row>
    <row r="158" spans="1:13" ht="21" customHeight="1">
      <c r="B158" s="77"/>
      <c r="C158" s="94"/>
      <c r="D158" s="45" t="s">
        <v>412</v>
      </c>
      <c r="E158" s="13"/>
      <c r="F158" s="77"/>
      <c r="G158" s="77"/>
      <c r="H158" s="77"/>
      <c r="I158" s="77"/>
      <c r="J158" s="77"/>
      <c r="K158" s="13"/>
      <c r="L158" s="13"/>
      <c r="M158" s="43"/>
    </row>
    <row r="159" spans="1:13" ht="21" customHeight="1">
      <c r="B159" s="58"/>
      <c r="C159" s="171"/>
      <c r="D159" s="13" t="s">
        <v>413</v>
      </c>
      <c r="E159" s="13"/>
      <c r="F159" s="86"/>
      <c r="G159" s="86"/>
      <c r="H159" s="86"/>
      <c r="I159" s="86"/>
      <c r="J159" s="77"/>
      <c r="K159" s="45"/>
      <c r="L159" s="86"/>
      <c r="M159" s="43"/>
    </row>
    <row r="160" spans="1:13" ht="21" customHeight="1">
      <c r="B160" s="77"/>
      <c r="C160" s="187"/>
      <c r="D160" s="13" t="s">
        <v>388</v>
      </c>
      <c r="E160" s="13"/>
      <c r="F160" s="86"/>
      <c r="G160" s="86"/>
      <c r="H160" s="86"/>
      <c r="I160" s="86"/>
      <c r="J160" s="77"/>
      <c r="K160" s="45"/>
      <c r="L160" s="86"/>
      <c r="M160" s="43"/>
    </row>
    <row r="161" spans="1:14" ht="21" customHeight="1">
      <c r="B161" s="77"/>
      <c r="C161" s="187"/>
      <c r="D161" s="13"/>
      <c r="E161" s="13"/>
      <c r="F161" s="86"/>
      <c r="G161" s="86"/>
      <c r="H161" s="86"/>
      <c r="I161" s="86"/>
      <c r="J161" s="86"/>
      <c r="K161" s="45"/>
      <c r="L161" s="86"/>
    </row>
    <row r="162" spans="1:14" ht="21" customHeight="1">
      <c r="B162" s="77"/>
      <c r="C162" s="187"/>
      <c r="D162" s="13"/>
      <c r="E162" s="45"/>
      <c r="F162" s="86"/>
      <c r="G162" s="86"/>
      <c r="H162" s="86"/>
      <c r="I162" s="86"/>
      <c r="J162" s="86"/>
      <c r="K162" s="45"/>
      <c r="L162" s="86"/>
    </row>
    <row r="163" spans="1:14" ht="21" customHeight="1">
      <c r="B163" s="77"/>
      <c r="C163" s="45"/>
      <c r="D163" s="94"/>
      <c r="E163" s="45"/>
      <c r="F163" s="86"/>
      <c r="G163" s="86"/>
      <c r="H163" s="86"/>
      <c r="I163" s="86"/>
      <c r="J163" s="86"/>
      <c r="K163" s="45"/>
      <c r="L163" s="86"/>
    </row>
    <row r="164" spans="1:14" ht="21" customHeight="1">
      <c r="B164" s="77">
        <v>13</v>
      </c>
      <c r="C164" s="45" t="s">
        <v>414</v>
      </c>
      <c r="D164" s="45" t="s">
        <v>415</v>
      </c>
      <c r="E164" s="45" t="s">
        <v>416</v>
      </c>
      <c r="F164" s="173">
        <v>20000</v>
      </c>
      <c r="G164" s="173">
        <v>20000</v>
      </c>
      <c r="H164" s="173">
        <v>20000</v>
      </c>
      <c r="I164" s="173"/>
      <c r="J164" s="86" t="s">
        <v>417</v>
      </c>
      <c r="K164" s="45" t="s">
        <v>418</v>
      </c>
      <c r="L164" s="86" t="s">
        <v>322</v>
      </c>
    </row>
    <row r="165" spans="1:14" s="65" customFormat="1" ht="21" customHeight="1">
      <c r="A165" s="63"/>
      <c r="B165" s="77"/>
      <c r="C165" s="45" t="s">
        <v>419</v>
      </c>
      <c r="D165" s="45" t="s">
        <v>420</v>
      </c>
      <c r="E165" s="45" t="s">
        <v>421</v>
      </c>
      <c r="F165" s="86" t="s">
        <v>3</v>
      </c>
      <c r="G165" s="86" t="s">
        <v>3</v>
      </c>
      <c r="H165" s="86" t="s">
        <v>3</v>
      </c>
      <c r="I165" s="86"/>
      <c r="J165" s="86"/>
      <c r="K165" s="45" t="s">
        <v>422</v>
      </c>
      <c r="L165" s="86" t="s">
        <v>335</v>
      </c>
      <c r="M165" s="2"/>
    </row>
    <row r="166" spans="1:14" s="4" customFormat="1" ht="21" customHeight="1">
      <c r="A166" s="63"/>
      <c r="B166" s="77"/>
      <c r="C166" s="45" t="s">
        <v>423</v>
      </c>
      <c r="D166" s="45" t="s">
        <v>424</v>
      </c>
      <c r="E166" s="45" t="s">
        <v>425</v>
      </c>
      <c r="F166" s="84" t="s">
        <v>93</v>
      </c>
      <c r="G166" s="84" t="s">
        <v>93</v>
      </c>
      <c r="H166" s="84" t="s">
        <v>93</v>
      </c>
      <c r="I166" s="84"/>
      <c r="J166" s="86"/>
      <c r="K166" s="45" t="s">
        <v>426</v>
      </c>
      <c r="L166" s="86" t="s">
        <v>70</v>
      </c>
      <c r="M166" s="2"/>
      <c r="N166" s="4">
        <v>1</v>
      </c>
    </row>
    <row r="167" spans="1:14" s="4" customFormat="1" ht="21" customHeight="1">
      <c r="A167" s="63"/>
      <c r="B167" s="77"/>
      <c r="C167" s="45" t="s">
        <v>347</v>
      </c>
      <c r="D167" s="45" t="s">
        <v>427</v>
      </c>
      <c r="E167" s="45"/>
      <c r="F167" s="86"/>
      <c r="G167" s="86"/>
      <c r="H167" s="86"/>
      <c r="I167" s="86"/>
      <c r="J167" s="86"/>
      <c r="K167" s="45" t="s">
        <v>428</v>
      </c>
      <c r="L167" s="86"/>
      <c r="M167" s="2"/>
      <c r="N167" s="4">
        <v>1</v>
      </c>
    </row>
    <row r="168" spans="1:14" ht="21" customHeight="1">
      <c r="B168" s="77"/>
      <c r="C168" s="45"/>
      <c r="D168" s="45" t="s">
        <v>429</v>
      </c>
      <c r="E168" s="45"/>
      <c r="F168" s="86"/>
      <c r="G168" s="86"/>
      <c r="H168" s="86"/>
      <c r="I168" s="86"/>
      <c r="J168" s="86"/>
      <c r="K168" s="45" t="s">
        <v>430</v>
      </c>
      <c r="L168" s="86"/>
    </row>
    <row r="169" spans="1:14" ht="21" customHeight="1">
      <c r="B169" s="77"/>
      <c r="C169" s="45"/>
      <c r="D169" s="45" t="s">
        <v>431</v>
      </c>
      <c r="E169" s="45"/>
      <c r="F169" s="86"/>
      <c r="G169" s="86"/>
      <c r="H169" s="86"/>
      <c r="I169" s="86"/>
      <c r="J169" s="86"/>
      <c r="K169" s="45" t="s">
        <v>432</v>
      </c>
      <c r="L169" s="86"/>
    </row>
    <row r="170" spans="1:14" ht="21" customHeight="1">
      <c r="B170" s="77"/>
      <c r="C170" s="45"/>
      <c r="D170" s="45" t="s">
        <v>433</v>
      </c>
      <c r="E170" s="45"/>
      <c r="F170" s="86"/>
      <c r="G170" s="86"/>
      <c r="H170" s="86"/>
      <c r="I170" s="86"/>
      <c r="J170" s="86"/>
      <c r="K170" s="45"/>
      <c r="L170" s="86"/>
    </row>
    <row r="171" spans="1:14" ht="21" customHeight="1">
      <c r="B171" s="77"/>
      <c r="C171" s="45"/>
      <c r="D171" s="45" t="s">
        <v>434</v>
      </c>
      <c r="E171" s="45"/>
      <c r="F171" s="86"/>
      <c r="G171" s="86"/>
      <c r="H171" s="86"/>
      <c r="I171" s="86"/>
      <c r="J171" s="86"/>
      <c r="K171" s="45"/>
      <c r="L171" s="86"/>
    </row>
    <row r="172" spans="1:14" ht="21" customHeight="1">
      <c r="B172" s="77"/>
      <c r="C172" s="45"/>
      <c r="D172" s="45"/>
      <c r="E172" s="45"/>
      <c r="F172" s="86"/>
      <c r="G172" s="86"/>
      <c r="H172" s="86"/>
      <c r="I172" s="86"/>
      <c r="J172" s="86"/>
      <c r="K172" s="45"/>
      <c r="L172" s="86"/>
    </row>
    <row r="173" spans="1:14" ht="21" customHeight="1">
      <c r="B173" s="77"/>
      <c r="C173" s="45"/>
      <c r="D173" s="45"/>
      <c r="E173" s="45"/>
      <c r="F173" s="86"/>
      <c r="G173" s="86"/>
      <c r="H173" s="86"/>
      <c r="I173" s="86"/>
      <c r="J173" s="86"/>
      <c r="K173" s="45"/>
      <c r="L173" s="86"/>
    </row>
    <row r="174" spans="1:14" ht="21" customHeight="1">
      <c r="B174" s="58"/>
      <c r="C174" s="13"/>
      <c r="D174" s="13"/>
      <c r="E174" s="13"/>
      <c r="F174" s="77"/>
      <c r="G174" s="77"/>
      <c r="H174" s="77"/>
      <c r="I174" s="77"/>
      <c r="J174" s="86"/>
      <c r="K174" s="13"/>
      <c r="L174" s="77"/>
    </row>
    <row r="175" spans="1:14" ht="21" customHeight="1">
      <c r="B175" s="58"/>
      <c r="C175" s="13"/>
      <c r="D175" s="13"/>
      <c r="E175" s="13"/>
      <c r="F175" s="77"/>
      <c r="G175" s="77"/>
      <c r="H175" s="77"/>
      <c r="I175" s="77"/>
      <c r="J175" s="86"/>
      <c r="K175" s="13"/>
      <c r="L175" s="77"/>
    </row>
    <row r="176" spans="1:14" ht="21" customHeight="1">
      <c r="B176" s="58"/>
      <c r="C176" s="13"/>
      <c r="D176" s="13"/>
      <c r="E176" s="13"/>
      <c r="F176" s="77"/>
      <c r="G176" s="77"/>
      <c r="H176" s="77"/>
      <c r="I176" s="77"/>
      <c r="J176" s="86"/>
      <c r="K176" s="13"/>
      <c r="L176" s="77"/>
    </row>
    <row r="177" spans="1:12" ht="21" customHeight="1">
      <c r="B177" s="77">
        <v>14</v>
      </c>
      <c r="C177" s="45" t="s">
        <v>414</v>
      </c>
      <c r="D177" s="45" t="s">
        <v>435</v>
      </c>
      <c r="E177" s="45" t="s">
        <v>436</v>
      </c>
      <c r="F177" s="173">
        <v>20000</v>
      </c>
      <c r="G177" s="173">
        <v>20000</v>
      </c>
      <c r="H177" s="173">
        <v>20000</v>
      </c>
      <c r="I177" s="173"/>
      <c r="J177" s="86" t="s">
        <v>303</v>
      </c>
      <c r="K177" s="45" t="s">
        <v>418</v>
      </c>
      <c r="L177" s="86" t="s">
        <v>322</v>
      </c>
    </row>
    <row r="178" spans="1:12" ht="21" customHeight="1">
      <c r="B178" s="77"/>
      <c r="C178" s="45" t="s">
        <v>437</v>
      </c>
      <c r="D178" s="45" t="s">
        <v>438</v>
      </c>
      <c r="E178" s="45" t="s">
        <v>418</v>
      </c>
      <c r="F178" s="86" t="s">
        <v>3</v>
      </c>
      <c r="G178" s="86" t="s">
        <v>3</v>
      </c>
      <c r="H178" s="86" t="s">
        <v>3</v>
      </c>
      <c r="I178" s="86"/>
      <c r="J178" s="86" t="s">
        <v>306</v>
      </c>
      <c r="K178" s="45" t="s">
        <v>439</v>
      </c>
      <c r="L178" s="86" t="s">
        <v>335</v>
      </c>
    </row>
    <row r="179" spans="1:12" ht="21" customHeight="1">
      <c r="B179" s="77"/>
      <c r="C179" s="45" t="s">
        <v>440</v>
      </c>
      <c r="D179" s="45" t="s">
        <v>441</v>
      </c>
      <c r="E179" s="45" t="s">
        <v>442</v>
      </c>
      <c r="F179" s="84" t="s">
        <v>93</v>
      </c>
      <c r="G179" s="84" t="s">
        <v>93</v>
      </c>
      <c r="H179" s="84" t="s">
        <v>93</v>
      </c>
      <c r="I179" s="84"/>
      <c r="J179" s="86" t="s">
        <v>311</v>
      </c>
      <c r="K179" s="45" t="s">
        <v>443</v>
      </c>
      <c r="L179" s="86" t="s">
        <v>70</v>
      </c>
    </row>
    <row r="180" spans="1:12" ht="21" customHeight="1">
      <c r="B180" s="77"/>
      <c r="C180" s="45" t="s">
        <v>444</v>
      </c>
      <c r="D180" s="45" t="s">
        <v>445</v>
      </c>
      <c r="E180" s="45"/>
      <c r="F180" s="86"/>
      <c r="G180" s="86"/>
      <c r="H180" s="86"/>
      <c r="I180" s="86"/>
      <c r="J180" s="86"/>
      <c r="K180" s="45" t="s">
        <v>446</v>
      </c>
      <c r="L180" s="86"/>
    </row>
    <row r="181" spans="1:12" ht="21" customHeight="1">
      <c r="A181" s="289"/>
      <c r="B181" s="77"/>
      <c r="C181" s="45" t="s">
        <v>447</v>
      </c>
      <c r="D181" s="45" t="s">
        <v>448</v>
      </c>
      <c r="E181" s="45"/>
      <c r="F181" s="86"/>
      <c r="G181" s="86"/>
      <c r="H181" s="86"/>
      <c r="I181" s="86"/>
      <c r="J181" s="86"/>
      <c r="K181" s="45" t="s">
        <v>449</v>
      </c>
      <c r="L181" s="86"/>
    </row>
    <row r="182" spans="1:12" ht="21" customHeight="1">
      <c r="A182" s="289"/>
      <c r="B182" s="77"/>
      <c r="C182" s="45"/>
      <c r="D182" s="45" t="s">
        <v>450</v>
      </c>
      <c r="E182" s="45"/>
      <c r="F182" s="86"/>
      <c r="G182" s="86"/>
      <c r="H182" s="86"/>
      <c r="I182" s="86"/>
      <c r="J182" s="86"/>
      <c r="K182" s="45" t="s">
        <v>451</v>
      </c>
      <c r="L182" s="86"/>
    </row>
    <row r="183" spans="1:12" ht="21" customHeight="1">
      <c r="A183" s="289"/>
      <c r="B183" s="77"/>
      <c r="C183" s="45"/>
      <c r="D183" s="45" t="s">
        <v>452</v>
      </c>
      <c r="E183" s="45"/>
      <c r="F183" s="86"/>
      <c r="G183" s="86"/>
      <c r="H183" s="86"/>
      <c r="I183" s="86"/>
      <c r="J183" s="86"/>
      <c r="K183" s="45" t="s">
        <v>453</v>
      </c>
      <c r="L183" s="86"/>
    </row>
    <row r="184" spans="1:12" ht="21" customHeight="1">
      <c r="A184" s="289"/>
      <c r="B184" s="77"/>
      <c r="C184" s="45"/>
      <c r="D184" s="45" t="s">
        <v>454</v>
      </c>
      <c r="E184" s="45"/>
      <c r="F184" s="86"/>
      <c r="G184" s="86"/>
      <c r="H184" s="86"/>
      <c r="I184" s="86"/>
      <c r="J184" s="86"/>
      <c r="K184" s="45"/>
      <c r="L184" s="86"/>
    </row>
    <row r="185" spans="1:12" ht="21" customHeight="1">
      <c r="B185" s="77"/>
      <c r="C185" s="45"/>
      <c r="D185" s="45" t="s">
        <v>455</v>
      </c>
      <c r="E185" s="45"/>
      <c r="F185" s="86"/>
      <c r="G185" s="86"/>
      <c r="H185" s="86"/>
      <c r="I185" s="86"/>
      <c r="J185" s="86"/>
      <c r="K185" s="45"/>
      <c r="L185" s="86"/>
    </row>
    <row r="186" spans="1:12" ht="21" customHeight="1">
      <c r="B186" s="309" t="s">
        <v>87</v>
      </c>
      <c r="C186" s="310"/>
      <c r="D186" s="23"/>
      <c r="E186" s="24"/>
      <c r="F186" s="265">
        <f>SUM(F17:F22)</f>
        <v>30000</v>
      </c>
      <c r="G186" s="265">
        <f>SUM(G17:G22)</f>
        <v>30000</v>
      </c>
      <c r="H186" s="265">
        <f>SUM(H17:H22)</f>
        <v>30000</v>
      </c>
      <c r="I186" s="265">
        <f>SUM(I17:I22)</f>
        <v>30000</v>
      </c>
      <c r="J186" s="265">
        <f>SUM(J17:J22)</f>
        <v>30000</v>
      </c>
      <c r="K186" s="26"/>
      <c r="L186" s="23"/>
    </row>
    <row r="187" spans="1:12" ht="21" customHeight="1">
      <c r="B187" s="27"/>
      <c r="C187" s="28"/>
      <c r="D187" s="29"/>
      <c r="E187" s="28"/>
      <c r="F187" s="200"/>
      <c r="G187" s="200"/>
      <c r="H187" s="200"/>
      <c r="I187" s="200"/>
      <c r="J187" s="200"/>
      <c r="K187" s="31"/>
      <c r="L187" s="29"/>
    </row>
    <row r="188" spans="1:12" ht="21" customHeight="1">
      <c r="B188" s="32"/>
      <c r="C188" s="33"/>
      <c r="D188" s="4"/>
      <c r="E188" s="33"/>
      <c r="F188" s="201"/>
      <c r="G188" s="201"/>
      <c r="H188" s="201"/>
      <c r="I188" s="201"/>
      <c r="J188" s="201"/>
      <c r="K188" s="35"/>
      <c r="L188" s="36"/>
    </row>
    <row r="189" spans="1:12" ht="21" customHeight="1">
      <c r="B189" s="32"/>
      <c r="C189" s="33"/>
      <c r="D189" s="4"/>
      <c r="E189" s="33"/>
      <c r="F189" s="201"/>
      <c r="G189" s="201"/>
      <c r="H189" s="201"/>
      <c r="I189" s="201"/>
      <c r="J189" s="201"/>
      <c r="K189" s="35"/>
      <c r="L189" s="36"/>
    </row>
    <row r="190" spans="1:12" ht="21" customHeight="1">
      <c r="B190" s="32"/>
      <c r="C190" s="33"/>
      <c r="D190" s="4"/>
      <c r="E190" s="4"/>
      <c r="F190" s="202"/>
      <c r="G190" s="202"/>
      <c r="H190" s="202"/>
      <c r="I190" s="202"/>
      <c r="J190" s="202"/>
      <c r="K190" s="35"/>
      <c r="L190" s="36"/>
    </row>
    <row r="191" spans="1:12" ht="21" customHeight="1">
      <c r="B191" s="32"/>
      <c r="C191" s="33"/>
      <c r="D191" s="38"/>
      <c r="E191" s="4"/>
      <c r="F191" s="202"/>
      <c r="G191" s="202"/>
      <c r="H191" s="202"/>
      <c r="I191" s="202"/>
      <c r="J191" s="202"/>
      <c r="K191" s="35"/>
      <c r="L191" s="36"/>
    </row>
    <row r="192" spans="1:12" ht="21" customHeight="1">
      <c r="B192" s="32"/>
      <c r="C192" s="33"/>
      <c r="D192" s="38"/>
      <c r="E192" s="4"/>
      <c r="F192" s="202"/>
      <c r="G192" s="202"/>
      <c r="H192" s="202"/>
      <c r="I192" s="202"/>
      <c r="J192" s="202"/>
      <c r="K192" s="35"/>
      <c r="L192" s="36"/>
    </row>
    <row r="193" spans="2:12" ht="21" customHeight="1">
      <c r="B193" s="32"/>
      <c r="C193" s="33"/>
      <c r="D193" s="38"/>
      <c r="E193" s="4"/>
      <c r="F193" s="202"/>
      <c r="G193" s="202"/>
      <c r="H193" s="202"/>
      <c r="I193" s="202"/>
      <c r="J193" s="202"/>
      <c r="K193" s="35"/>
      <c r="L193" s="36"/>
    </row>
    <row r="194" spans="2:12" ht="21" customHeight="1">
      <c r="B194" s="32"/>
      <c r="C194" s="33"/>
      <c r="D194" s="38"/>
      <c r="E194" s="4"/>
      <c r="F194" s="202"/>
      <c r="G194" s="202"/>
      <c r="H194" s="202"/>
      <c r="I194" s="202"/>
      <c r="J194" s="202"/>
      <c r="K194" s="35"/>
      <c r="L194" s="36"/>
    </row>
    <row r="195" spans="2:12" ht="21" customHeight="1">
      <c r="B195" s="32"/>
      <c r="C195" s="33"/>
      <c r="D195" s="38"/>
      <c r="E195" s="4"/>
      <c r="F195" s="202"/>
      <c r="G195" s="202"/>
      <c r="H195" s="202"/>
      <c r="I195" s="202"/>
      <c r="J195" s="202"/>
      <c r="K195" s="35"/>
      <c r="L195" s="36"/>
    </row>
    <row r="196" spans="2:12" ht="21" customHeight="1">
      <c r="B196" s="32"/>
      <c r="C196" s="33"/>
      <c r="D196" s="38"/>
      <c r="E196" s="4"/>
      <c r="F196" s="202"/>
      <c r="G196" s="202"/>
      <c r="H196" s="202"/>
      <c r="I196" s="202"/>
      <c r="J196" s="202"/>
      <c r="K196" s="35"/>
      <c r="L196" s="36"/>
    </row>
    <row r="197" spans="2:12" ht="21" customHeight="1">
      <c r="B197" s="39"/>
      <c r="C197" s="40"/>
      <c r="D197" s="38"/>
      <c r="F197" s="203"/>
      <c r="G197" s="203"/>
      <c r="H197" s="203"/>
      <c r="I197" s="203"/>
      <c r="J197" s="203"/>
      <c r="K197" s="42"/>
      <c r="L197" s="43"/>
    </row>
    <row r="198" spans="2:12" ht="21" customHeight="1">
      <c r="B198" s="39"/>
      <c r="C198" s="40"/>
      <c r="D198" s="9"/>
      <c r="F198" s="203"/>
      <c r="G198" s="203"/>
      <c r="H198" s="203"/>
      <c r="I198" s="203"/>
      <c r="J198" s="203"/>
      <c r="K198" s="42"/>
      <c r="L198" s="43"/>
    </row>
    <row r="199" spans="2:12" ht="21" customHeight="1">
      <c r="B199" s="39"/>
      <c r="C199" s="40"/>
      <c r="D199" s="9"/>
      <c r="F199" s="203"/>
      <c r="G199" s="203"/>
      <c r="H199" s="203"/>
      <c r="I199" s="203"/>
      <c r="J199" s="203"/>
      <c r="K199" s="42"/>
      <c r="L199" s="43"/>
    </row>
    <row r="200" spans="2:12" ht="21" customHeight="1">
      <c r="B200" s="39"/>
      <c r="C200" s="40"/>
      <c r="D200" s="9"/>
      <c r="F200" s="203">
        <f>SUM(F17:F199)</f>
        <v>1320000</v>
      </c>
      <c r="G200" s="203"/>
      <c r="H200" s="203"/>
      <c r="I200" s="203"/>
      <c r="J200" s="203"/>
      <c r="K200" s="42"/>
      <c r="L200" s="43"/>
    </row>
    <row r="201" spans="2:12" ht="21" customHeight="1">
      <c r="B201" s="22"/>
      <c r="C201" s="13"/>
      <c r="D201" s="17"/>
      <c r="E201" s="14"/>
      <c r="F201" s="204"/>
      <c r="G201" s="204"/>
      <c r="H201" s="204"/>
      <c r="I201" s="204"/>
      <c r="J201" s="204"/>
      <c r="K201" s="19"/>
      <c r="L201" s="20"/>
    </row>
    <row r="202" spans="2:12" ht="21" customHeight="1">
      <c r="B202" s="22"/>
      <c r="C202" s="13"/>
      <c r="D202" s="17"/>
      <c r="E202" s="14"/>
      <c r="F202" s="204"/>
      <c r="G202" s="204"/>
      <c r="H202" s="204"/>
      <c r="I202" s="204"/>
      <c r="J202" s="204"/>
      <c r="K202" s="19"/>
      <c r="L202" s="20"/>
    </row>
    <row r="203" spans="2:12" ht="21" customHeight="1">
      <c r="B203" s="22"/>
      <c r="C203" s="13"/>
      <c r="D203" s="17"/>
      <c r="E203" s="14"/>
      <c r="F203" s="204"/>
      <c r="G203" s="204"/>
      <c r="H203" s="204"/>
      <c r="I203" s="204"/>
      <c r="J203" s="204"/>
      <c r="K203" s="19"/>
      <c r="L203" s="20"/>
    </row>
    <row r="204" spans="2:12" ht="21" customHeight="1">
      <c r="B204" s="22"/>
      <c r="C204" s="13"/>
      <c r="D204" s="17"/>
      <c r="E204" s="14"/>
      <c r="F204" s="204"/>
      <c r="G204" s="204"/>
      <c r="H204" s="204"/>
      <c r="I204" s="204"/>
      <c r="J204" s="204"/>
      <c r="K204" s="19"/>
      <c r="L204" s="20"/>
    </row>
    <row r="205" spans="2:12" ht="21" customHeight="1">
      <c r="B205" s="22"/>
      <c r="C205" s="13"/>
      <c r="D205" s="17"/>
      <c r="E205" s="14"/>
      <c r="F205" s="204"/>
      <c r="G205" s="204"/>
      <c r="H205" s="204"/>
      <c r="I205" s="204"/>
      <c r="J205" s="204"/>
      <c r="K205" s="19"/>
      <c r="L205" s="20"/>
    </row>
    <row r="206" spans="2:12" ht="21" customHeight="1">
      <c r="B206" s="22"/>
      <c r="C206" s="13"/>
      <c r="D206" s="17"/>
      <c r="E206" s="14"/>
      <c r="F206" s="204"/>
      <c r="G206" s="204"/>
      <c r="H206" s="204"/>
      <c r="I206" s="204"/>
      <c r="J206" s="204"/>
      <c r="K206" s="19"/>
      <c r="L206" s="20"/>
    </row>
    <row r="207" spans="2:12" ht="21" customHeight="1">
      <c r="B207" s="22"/>
      <c r="C207" s="13"/>
      <c r="D207" s="17"/>
      <c r="E207" s="14"/>
      <c r="F207" s="204"/>
      <c r="G207" s="204"/>
      <c r="H207" s="204"/>
      <c r="I207" s="204"/>
      <c r="J207" s="204"/>
      <c r="K207" s="19"/>
      <c r="L207" s="20"/>
    </row>
    <row r="208" spans="2:12" ht="21" customHeight="1">
      <c r="B208" s="22"/>
      <c r="C208" s="13"/>
      <c r="D208" s="17"/>
      <c r="E208" s="14"/>
      <c r="F208" s="204"/>
      <c r="G208" s="204"/>
      <c r="H208" s="204"/>
      <c r="I208" s="204"/>
      <c r="J208" s="204"/>
      <c r="K208" s="19"/>
      <c r="L208" s="20"/>
    </row>
    <row r="209" spans="2:12" ht="21" customHeight="1">
      <c r="B209" s="22"/>
      <c r="C209" s="13"/>
      <c r="D209" s="17"/>
      <c r="E209" s="14"/>
      <c r="F209" s="204"/>
      <c r="G209" s="204"/>
      <c r="H209" s="204"/>
      <c r="I209" s="204"/>
      <c r="J209" s="204"/>
      <c r="K209" s="19"/>
      <c r="L209" s="20"/>
    </row>
    <row r="210" spans="2:12" ht="21" customHeight="1">
      <c r="B210" s="22"/>
      <c r="C210" s="13"/>
      <c r="D210" s="17"/>
      <c r="E210" s="14"/>
      <c r="F210" s="204"/>
      <c r="G210" s="204"/>
      <c r="H210" s="204"/>
      <c r="I210" s="204"/>
      <c r="J210" s="204"/>
      <c r="K210" s="19"/>
      <c r="L210" s="20"/>
    </row>
    <row r="211" spans="2:12" ht="21" customHeight="1">
      <c r="B211" s="22"/>
      <c r="C211" s="17"/>
      <c r="D211" s="17"/>
      <c r="E211" s="17"/>
      <c r="F211" s="204"/>
      <c r="G211" s="204"/>
      <c r="H211" s="204"/>
      <c r="I211" s="204"/>
      <c r="J211" s="204"/>
      <c r="K211" s="19"/>
      <c r="L211" s="20"/>
    </row>
    <row r="212" spans="2:12" ht="21" customHeight="1">
      <c r="B212" s="22">
        <v>2</v>
      </c>
      <c r="C212" s="45" t="s">
        <v>12</v>
      </c>
      <c r="D212" s="17"/>
      <c r="E212" s="45" t="s">
        <v>10</v>
      </c>
      <c r="F212" s="46">
        <v>13000</v>
      </c>
      <c r="G212" s="46">
        <v>13000</v>
      </c>
      <c r="H212" s="46">
        <v>13000</v>
      </c>
      <c r="I212" s="46"/>
      <c r="J212" s="46"/>
      <c r="K212" s="47" t="s">
        <v>8</v>
      </c>
      <c r="L212" s="48" t="s">
        <v>7</v>
      </c>
    </row>
    <row r="213" spans="2:12" ht="21" customHeight="1">
      <c r="B213" s="22"/>
      <c r="C213" s="45" t="s">
        <v>36</v>
      </c>
      <c r="D213" s="48" t="s">
        <v>11</v>
      </c>
      <c r="E213" s="45" t="s">
        <v>25</v>
      </c>
      <c r="F213" s="261" t="s">
        <v>3</v>
      </c>
      <c r="G213" s="261" t="s">
        <v>3</v>
      </c>
      <c r="H213" s="261" t="s">
        <v>3</v>
      </c>
      <c r="I213" s="261"/>
      <c r="J213" s="261"/>
      <c r="K213" s="47" t="s">
        <v>2</v>
      </c>
      <c r="L213" s="48" t="s">
        <v>2</v>
      </c>
    </row>
    <row r="214" spans="2:12" ht="21" customHeight="1">
      <c r="B214" s="22"/>
      <c r="C214" s="45" t="s">
        <v>35</v>
      </c>
      <c r="D214" s="48" t="s">
        <v>2</v>
      </c>
      <c r="E214" s="45" t="s">
        <v>34</v>
      </c>
      <c r="F214" s="261"/>
      <c r="G214" s="261"/>
      <c r="H214" s="261"/>
      <c r="I214" s="261"/>
      <c r="J214" s="261"/>
      <c r="K214" s="48"/>
      <c r="L214" s="48"/>
    </row>
    <row r="215" spans="2:12" ht="21" customHeight="1">
      <c r="B215" s="22"/>
      <c r="C215" s="14"/>
      <c r="D215" s="48"/>
      <c r="E215" s="13" t="s">
        <v>33</v>
      </c>
      <c r="F215" s="204"/>
      <c r="G215" s="204"/>
      <c r="H215" s="204"/>
      <c r="I215" s="204"/>
      <c r="J215" s="204"/>
      <c r="K215" s="19"/>
      <c r="L215" s="20"/>
    </row>
    <row r="216" spans="2:12" ht="21" customHeight="1">
      <c r="B216" s="22"/>
      <c r="C216" s="14"/>
      <c r="D216" s="17"/>
      <c r="E216" s="13"/>
      <c r="F216" s="204"/>
      <c r="G216" s="204"/>
      <c r="H216" s="204"/>
      <c r="I216" s="204"/>
      <c r="J216" s="204"/>
      <c r="K216" s="19"/>
      <c r="L216" s="20"/>
    </row>
    <row r="217" spans="2:12" ht="21" customHeight="1">
      <c r="B217" s="51">
        <v>3</v>
      </c>
      <c r="D217" s="17"/>
    </row>
    <row r="218" spans="2:12" ht="21" customHeight="1">
      <c r="B218" s="51"/>
    </row>
    <row r="219" spans="2:12" ht="21" customHeight="1">
      <c r="B219" s="51"/>
    </row>
    <row r="220" spans="2:12" ht="21" customHeight="1">
      <c r="B220" s="52"/>
    </row>
    <row r="221" spans="2:12" ht="21" customHeight="1">
      <c r="B221" s="52">
        <v>4</v>
      </c>
    </row>
    <row r="222" spans="2:12" ht="21" customHeight="1">
      <c r="B222" s="52"/>
    </row>
    <row r="223" spans="2:12" ht="21" customHeight="1">
      <c r="B223" s="52"/>
    </row>
    <row r="224" spans="2:12" ht="21" customHeight="1">
      <c r="B224" s="52"/>
    </row>
    <row r="225" spans="2:12" ht="21" customHeight="1">
      <c r="B225" s="52"/>
      <c r="C225" s="53"/>
      <c r="E225" s="53"/>
      <c r="F225" s="266"/>
      <c r="G225" s="266"/>
      <c r="H225" s="266"/>
      <c r="I225" s="266"/>
      <c r="J225" s="266"/>
      <c r="K225" s="53"/>
      <c r="L225" s="53"/>
    </row>
    <row r="226" spans="2:12" ht="21" customHeight="1">
      <c r="B226" s="52"/>
      <c r="C226" s="53"/>
      <c r="D226" s="53"/>
      <c r="E226" s="53"/>
      <c r="F226" s="266"/>
      <c r="G226" s="266"/>
      <c r="H226" s="266"/>
      <c r="I226" s="266"/>
      <c r="J226" s="266"/>
      <c r="K226" s="53"/>
      <c r="L226" s="53"/>
    </row>
    <row r="227" spans="2:12" ht="21" customHeight="1">
      <c r="B227" s="52"/>
      <c r="C227" s="53"/>
      <c r="D227" s="53"/>
      <c r="E227" s="53"/>
      <c r="F227" s="266"/>
      <c r="G227" s="266"/>
      <c r="H227" s="266"/>
      <c r="I227" s="266"/>
      <c r="J227" s="266"/>
      <c r="K227" s="53"/>
      <c r="L227" s="53"/>
    </row>
    <row r="228" spans="2:12" ht="21" customHeight="1">
      <c r="B228" s="52"/>
      <c r="C228" s="53"/>
      <c r="D228" s="53"/>
      <c r="E228" s="53"/>
      <c r="F228" s="266"/>
      <c r="G228" s="266"/>
      <c r="H228" s="266"/>
      <c r="I228" s="266"/>
      <c r="J228" s="266"/>
      <c r="K228" s="53"/>
      <c r="L228" s="53"/>
    </row>
    <row r="229" spans="2:12" ht="21" customHeight="1">
      <c r="B229" s="55"/>
      <c r="C229" s="13"/>
      <c r="D229" s="53"/>
      <c r="E229" s="13"/>
      <c r="F229" s="56"/>
      <c r="G229" s="56"/>
      <c r="H229" s="56"/>
      <c r="I229" s="56"/>
      <c r="J229" s="56"/>
      <c r="K229" s="14"/>
      <c r="L229" s="14"/>
    </row>
    <row r="230" spans="2:12" ht="21" customHeight="1">
      <c r="B230" s="55"/>
      <c r="C230" s="13"/>
      <c r="D230" s="14"/>
      <c r="E230" s="13"/>
      <c r="F230" s="56"/>
      <c r="G230" s="56"/>
      <c r="H230" s="56"/>
      <c r="I230" s="56"/>
      <c r="J230" s="56"/>
      <c r="K230" s="14"/>
      <c r="L230" s="14"/>
    </row>
    <row r="231" spans="2:12" ht="21" customHeight="1">
      <c r="B231" s="55"/>
      <c r="C231" s="13"/>
      <c r="D231" s="14"/>
      <c r="E231" s="13"/>
      <c r="F231" s="56"/>
      <c r="G231" s="56"/>
      <c r="H231" s="56"/>
      <c r="I231" s="56"/>
      <c r="J231" s="56"/>
      <c r="K231" s="14"/>
      <c r="L231" s="14"/>
    </row>
    <row r="232" spans="2:12" ht="21" customHeight="1">
      <c r="B232" s="55"/>
      <c r="C232" s="13"/>
      <c r="D232" s="14"/>
      <c r="E232" s="13"/>
      <c r="F232" s="56"/>
      <c r="G232" s="56"/>
      <c r="H232" s="56"/>
      <c r="I232" s="56"/>
      <c r="J232" s="56"/>
      <c r="K232" s="14"/>
      <c r="L232" s="14"/>
    </row>
    <row r="233" spans="2:12" ht="21" customHeight="1">
      <c r="B233" s="55"/>
      <c r="C233" s="13"/>
      <c r="D233" s="14"/>
      <c r="E233" s="13"/>
      <c r="F233" s="56"/>
      <c r="G233" s="56"/>
      <c r="H233" s="56"/>
      <c r="I233" s="56"/>
      <c r="J233" s="56"/>
      <c r="K233" s="14"/>
      <c r="L233" s="14"/>
    </row>
    <row r="234" spans="2:12" ht="21" customHeight="1">
      <c r="B234" s="55"/>
      <c r="C234" s="13"/>
      <c r="D234" s="14"/>
      <c r="E234" s="13"/>
      <c r="F234" s="56"/>
      <c r="G234" s="56"/>
      <c r="H234" s="56"/>
      <c r="I234" s="56"/>
      <c r="J234" s="56"/>
      <c r="K234" s="14"/>
      <c r="L234" s="14"/>
    </row>
    <row r="235" spans="2:12" ht="21" customHeight="1">
      <c r="B235" s="55"/>
      <c r="C235" s="13"/>
      <c r="D235" s="14"/>
      <c r="E235" s="13"/>
      <c r="F235" s="56">
        <f>SUM(F17:F234)</f>
        <v>2653000</v>
      </c>
      <c r="G235" s="56">
        <f>SUM(G17:G234)</f>
        <v>2573000</v>
      </c>
      <c r="H235" s="56">
        <f>SUM(H17:H234)</f>
        <v>703000</v>
      </c>
      <c r="I235" s="56"/>
      <c r="J235" s="56"/>
      <c r="K235" s="14"/>
      <c r="L235" s="14"/>
    </row>
    <row r="236" spans="2:12" ht="21" customHeight="1">
      <c r="B236" s="55"/>
      <c r="C236" s="13"/>
      <c r="D236" s="14"/>
      <c r="E236" s="13"/>
      <c r="F236" s="56"/>
      <c r="G236" s="56"/>
      <c r="H236" s="56"/>
      <c r="I236" s="56"/>
      <c r="J236" s="56"/>
      <c r="K236" s="14"/>
      <c r="L236" s="14"/>
    </row>
    <row r="237" spans="2:12" ht="21" customHeight="1">
      <c r="B237" s="55"/>
      <c r="C237" s="13"/>
      <c r="D237" s="14"/>
      <c r="E237" s="13"/>
      <c r="F237" s="56"/>
      <c r="G237" s="56"/>
      <c r="H237" s="56"/>
      <c r="I237" s="56"/>
      <c r="J237" s="56"/>
      <c r="K237" s="14"/>
      <c r="L237" s="14"/>
    </row>
    <row r="238" spans="2:12" ht="21" customHeight="1">
      <c r="B238" s="55"/>
      <c r="C238" s="13"/>
      <c r="D238" s="14"/>
      <c r="E238" s="13"/>
      <c r="F238" s="56"/>
      <c r="G238" s="56"/>
      <c r="H238" s="56"/>
      <c r="I238" s="56"/>
      <c r="J238" s="56"/>
      <c r="K238" s="14"/>
      <c r="L238" s="14"/>
    </row>
    <row r="239" spans="2:12" ht="21" customHeight="1">
      <c r="B239" s="55"/>
      <c r="C239" s="13"/>
      <c r="D239" s="14"/>
      <c r="E239" s="13"/>
      <c r="F239" s="56"/>
      <c r="G239" s="56"/>
      <c r="H239" s="56"/>
      <c r="I239" s="56"/>
      <c r="J239" s="56"/>
      <c r="K239" s="14"/>
      <c r="L239" s="14"/>
    </row>
    <row r="240" spans="2:12" ht="21" customHeight="1">
      <c r="B240" s="55"/>
      <c r="C240" s="13"/>
      <c r="D240" s="14"/>
      <c r="E240" s="13"/>
      <c r="F240" s="56"/>
      <c r="G240" s="56"/>
      <c r="H240" s="56"/>
      <c r="I240" s="56"/>
      <c r="J240" s="56"/>
      <c r="K240" s="14"/>
      <c r="L240" s="14"/>
    </row>
    <row r="241" spans="2:12" ht="21" customHeight="1">
      <c r="B241" s="55"/>
      <c r="C241" s="13"/>
      <c r="D241" s="14"/>
      <c r="E241" s="13"/>
      <c r="F241" s="56"/>
      <c r="G241" s="56"/>
      <c r="H241" s="56"/>
      <c r="I241" s="56"/>
      <c r="J241" s="56"/>
      <c r="K241" s="14"/>
      <c r="L241" s="14"/>
    </row>
    <row r="242" spans="2:12" ht="21" customHeight="1">
      <c r="B242" s="55"/>
      <c r="C242" s="13"/>
      <c r="D242" s="14"/>
      <c r="E242" s="13"/>
      <c r="F242" s="56"/>
      <c r="G242" s="56"/>
      <c r="H242" s="56"/>
      <c r="I242" s="56"/>
      <c r="J242" s="56"/>
      <c r="K242" s="14"/>
      <c r="L242" s="14"/>
    </row>
    <row r="243" spans="2:12" ht="21" customHeight="1">
      <c r="B243" s="55"/>
      <c r="C243" s="13"/>
      <c r="D243" s="14"/>
      <c r="E243" s="13"/>
      <c r="F243" s="56"/>
      <c r="G243" s="56"/>
      <c r="H243" s="56"/>
      <c r="I243" s="56"/>
      <c r="J243" s="56"/>
      <c r="K243" s="14"/>
      <c r="L243" s="14"/>
    </row>
    <row r="244" spans="2:12" ht="21" customHeight="1">
      <c r="B244" s="55"/>
      <c r="C244" s="13"/>
      <c r="D244" s="14"/>
      <c r="E244" s="13"/>
      <c r="F244" s="56"/>
      <c r="G244" s="56"/>
      <c r="H244" s="56"/>
      <c r="I244" s="56"/>
      <c r="J244" s="56"/>
      <c r="K244" s="14"/>
      <c r="L244" s="14"/>
    </row>
    <row r="245" spans="2:12" ht="21" customHeight="1">
      <c r="B245" s="55"/>
      <c r="C245" s="13"/>
      <c r="D245" s="14"/>
      <c r="E245" s="13"/>
      <c r="F245" s="56"/>
      <c r="G245" s="56"/>
      <c r="H245" s="56"/>
      <c r="I245" s="56"/>
      <c r="J245" s="56"/>
      <c r="K245" s="14"/>
      <c r="L245" s="14"/>
    </row>
    <row r="246" spans="2:12" ht="21" customHeight="1">
      <c r="B246" s="55"/>
      <c r="C246" s="13"/>
      <c r="D246" s="14"/>
      <c r="E246" s="13"/>
      <c r="F246" s="56"/>
      <c r="G246" s="56"/>
      <c r="H246" s="56"/>
      <c r="I246" s="56"/>
      <c r="J246" s="56"/>
      <c r="K246" s="14"/>
      <c r="L246" s="14"/>
    </row>
    <row r="247" spans="2:12" ht="21" customHeight="1">
      <c r="B247" s="55"/>
      <c r="C247" s="13"/>
      <c r="D247" s="14"/>
      <c r="E247" s="13"/>
      <c r="F247" s="56"/>
      <c r="G247" s="56"/>
      <c r="H247" s="56"/>
      <c r="I247" s="56"/>
      <c r="J247" s="56"/>
      <c r="K247" s="14"/>
      <c r="L247" s="14"/>
    </row>
    <row r="248" spans="2:12" ht="21" customHeight="1">
      <c r="B248" s="55"/>
      <c r="C248" s="13"/>
      <c r="D248" s="14"/>
      <c r="E248" s="13"/>
      <c r="F248" s="56"/>
      <c r="G248" s="56"/>
      <c r="H248" s="56"/>
      <c r="I248" s="56"/>
      <c r="J248" s="56"/>
      <c r="K248" s="14"/>
      <c r="L248" s="14"/>
    </row>
    <row r="249" spans="2:12" ht="21" customHeight="1">
      <c r="B249" s="22">
        <v>4</v>
      </c>
      <c r="C249" s="14" t="s">
        <v>31</v>
      </c>
      <c r="D249" s="14"/>
      <c r="E249" s="14" t="s">
        <v>30</v>
      </c>
      <c r="F249" s="56" t="s">
        <v>27</v>
      </c>
      <c r="G249" s="56">
        <v>16250</v>
      </c>
      <c r="H249" s="56" t="s">
        <v>27</v>
      </c>
      <c r="I249" s="56"/>
      <c r="J249" s="56"/>
      <c r="K249" s="15" t="s">
        <v>8</v>
      </c>
      <c r="L249" s="14" t="s">
        <v>7</v>
      </c>
    </row>
    <row r="250" spans="2:12" ht="21" customHeight="1">
      <c r="B250" s="22"/>
      <c r="C250" s="14" t="s">
        <v>29</v>
      </c>
      <c r="D250" s="14" t="s">
        <v>11</v>
      </c>
      <c r="E250" s="14" t="s">
        <v>25</v>
      </c>
      <c r="F250" s="204"/>
      <c r="G250" s="56" t="s">
        <v>3</v>
      </c>
      <c r="H250" s="204"/>
      <c r="I250" s="204"/>
      <c r="J250" s="204"/>
      <c r="K250" s="15" t="s">
        <v>2</v>
      </c>
      <c r="L250" s="14" t="s">
        <v>2</v>
      </c>
    </row>
    <row r="251" spans="2:12" ht="21" customHeight="1">
      <c r="B251" s="22"/>
      <c r="C251" s="14"/>
      <c r="D251" s="14" t="s">
        <v>2</v>
      </c>
      <c r="E251" s="14" t="s">
        <v>28</v>
      </c>
      <c r="F251" s="204"/>
      <c r="G251" s="204"/>
      <c r="H251" s="204"/>
      <c r="I251" s="204"/>
      <c r="J251" s="204"/>
      <c r="K251" s="19"/>
      <c r="L251" s="20"/>
    </row>
    <row r="252" spans="2:12" ht="21" customHeight="1">
      <c r="B252" s="22"/>
      <c r="C252" s="17"/>
      <c r="D252" s="17"/>
      <c r="E252" s="14"/>
      <c r="F252" s="204"/>
      <c r="G252" s="204"/>
      <c r="H252" s="204"/>
      <c r="I252" s="204"/>
      <c r="J252" s="204"/>
      <c r="K252" s="19"/>
      <c r="L252" s="20"/>
    </row>
    <row r="253" spans="2:12" ht="21" customHeight="1">
      <c r="B253" s="22">
        <v>5</v>
      </c>
      <c r="C253" s="14" t="s">
        <v>12</v>
      </c>
      <c r="D253" s="17"/>
      <c r="E253" s="14" t="s">
        <v>10</v>
      </c>
      <c r="F253" s="56">
        <v>113750</v>
      </c>
      <c r="G253" s="56" t="s">
        <v>27</v>
      </c>
      <c r="H253" s="56" t="s">
        <v>27</v>
      </c>
      <c r="I253" s="56"/>
      <c r="J253" s="56"/>
      <c r="K253" s="15" t="s">
        <v>8</v>
      </c>
      <c r="L253" s="14" t="s">
        <v>7</v>
      </c>
    </row>
    <row r="254" spans="2:12" ht="21" customHeight="1">
      <c r="B254" s="22"/>
      <c r="C254" s="14" t="s">
        <v>26</v>
      </c>
      <c r="D254" s="14" t="s">
        <v>11</v>
      </c>
      <c r="E254" s="14" t="s">
        <v>25</v>
      </c>
      <c r="F254" s="56" t="s">
        <v>3</v>
      </c>
      <c r="G254" s="204"/>
      <c r="H254" s="204"/>
      <c r="I254" s="204"/>
      <c r="J254" s="204"/>
      <c r="K254" s="15" t="s">
        <v>2</v>
      </c>
      <c r="L254" s="14" t="s">
        <v>2</v>
      </c>
    </row>
    <row r="255" spans="2:12" ht="21" customHeight="1">
      <c r="B255" s="22"/>
      <c r="C255" s="14" t="s">
        <v>24</v>
      </c>
      <c r="D255" s="14" t="s">
        <v>2</v>
      </c>
      <c r="E255" s="14" t="s">
        <v>23</v>
      </c>
      <c r="F255" s="204"/>
      <c r="G255" s="204"/>
      <c r="H255" s="204"/>
      <c r="I255" s="204"/>
      <c r="J255" s="204"/>
      <c r="K255" s="19"/>
      <c r="L255" s="20"/>
    </row>
    <row r="256" spans="2:12" ht="21" customHeight="1">
      <c r="B256" s="22"/>
      <c r="C256" s="14"/>
      <c r="D256" s="17"/>
      <c r="E256" s="14"/>
      <c r="F256" s="204"/>
      <c r="G256" s="204"/>
      <c r="H256" s="204"/>
      <c r="I256" s="204"/>
      <c r="J256" s="204"/>
      <c r="K256" s="19"/>
      <c r="L256" s="20"/>
    </row>
    <row r="257" spans="2:12" ht="21" customHeight="1">
      <c r="B257" s="57">
        <v>6</v>
      </c>
      <c r="C257" s="13" t="s">
        <v>22</v>
      </c>
      <c r="D257" s="17"/>
      <c r="E257" s="58" t="s">
        <v>20</v>
      </c>
      <c r="F257" s="56">
        <v>200000</v>
      </c>
      <c r="G257" s="267">
        <v>200000</v>
      </c>
      <c r="H257" s="56">
        <v>200000</v>
      </c>
      <c r="I257" s="56"/>
      <c r="J257" s="56"/>
      <c r="K257" s="15" t="s">
        <v>8</v>
      </c>
      <c r="L257" s="14" t="s">
        <v>7</v>
      </c>
    </row>
    <row r="258" spans="2:12" ht="21" customHeight="1">
      <c r="B258" s="57"/>
      <c r="C258" s="13" t="s">
        <v>19</v>
      </c>
      <c r="D258" s="14" t="s">
        <v>21</v>
      </c>
      <c r="E258" s="13" t="s">
        <v>17</v>
      </c>
      <c r="F258" s="56" t="s">
        <v>3</v>
      </c>
      <c r="G258" s="56" t="s">
        <v>3</v>
      </c>
      <c r="H258" s="56" t="s">
        <v>3</v>
      </c>
      <c r="I258" s="56"/>
      <c r="J258" s="56"/>
      <c r="K258" s="15" t="s">
        <v>2</v>
      </c>
      <c r="L258" s="14" t="s">
        <v>2</v>
      </c>
    </row>
    <row r="259" spans="2:12" ht="21" customHeight="1">
      <c r="B259" s="51"/>
      <c r="C259" s="13" t="s">
        <v>16</v>
      </c>
      <c r="D259" s="14" t="s">
        <v>18</v>
      </c>
      <c r="E259" s="13" t="s">
        <v>14</v>
      </c>
      <c r="F259" s="56"/>
      <c r="G259" s="56"/>
      <c r="H259" s="56"/>
      <c r="I259" s="56"/>
      <c r="J259" s="56"/>
      <c r="K259" s="19"/>
      <c r="L259" s="20"/>
    </row>
    <row r="260" spans="2:12" ht="21" customHeight="1">
      <c r="B260" s="51"/>
      <c r="C260" s="13" t="s">
        <v>13</v>
      </c>
      <c r="D260" s="14" t="s">
        <v>15</v>
      </c>
      <c r="E260" s="13"/>
      <c r="F260" s="56"/>
      <c r="G260" s="56"/>
      <c r="H260" s="56"/>
      <c r="I260" s="56"/>
      <c r="J260" s="56"/>
      <c r="K260" s="19"/>
      <c r="L260" s="20"/>
    </row>
    <row r="261" spans="2:12" ht="21" customHeight="1">
      <c r="B261" s="51"/>
      <c r="C261" s="13"/>
      <c r="D261" s="14"/>
      <c r="E261" s="13"/>
      <c r="F261" s="56"/>
      <c r="G261" s="56"/>
      <c r="H261" s="56"/>
      <c r="I261" s="56"/>
      <c r="J261" s="56"/>
      <c r="K261" s="19"/>
      <c r="L261" s="20"/>
    </row>
    <row r="262" spans="2:12" ht="21" customHeight="1">
      <c r="B262" s="51"/>
      <c r="C262" s="13"/>
      <c r="D262" s="14"/>
      <c r="E262" s="13"/>
      <c r="F262" s="56"/>
      <c r="G262" s="56"/>
      <c r="H262" s="56"/>
      <c r="I262" s="56"/>
      <c r="J262" s="56"/>
      <c r="K262" s="19"/>
      <c r="L262" s="20"/>
    </row>
    <row r="263" spans="2:12" ht="21" customHeight="1">
      <c r="B263" s="51">
        <v>7</v>
      </c>
      <c r="D263" s="14"/>
    </row>
    <row r="264" spans="2:12" ht="21" customHeight="1">
      <c r="B264" s="51"/>
    </row>
    <row r="265" spans="2:12" ht="21" customHeight="1">
      <c r="B265" s="55"/>
    </row>
    <row r="266" spans="2:12" ht="21" customHeight="1">
      <c r="B266" s="55"/>
      <c r="C266" s="14"/>
      <c r="E266" s="14"/>
      <c r="F266" s="56"/>
      <c r="G266" s="56"/>
      <c r="H266" s="56"/>
      <c r="I266" s="56"/>
      <c r="J266" s="56"/>
      <c r="K266" s="14"/>
      <c r="L266" s="14"/>
    </row>
    <row r="267" spans="2:12" ht="21" customHeight="1">
      <c r="B267" s="55"/>
      <c r="C267" s="14" t="s">
        <v>12</v>
      </c>
      <c r="D267" s="14"/>
      <c r="E267" s="13" t="s">
        <v>10</v>
      </c>
      <c r="F267" s="56" t="s">
        <v>9</v>
      </c>
      <c r="G267" s="56" t="s">
        <v>9</v>
      </c>
      <c r="H267" s="56">
        <v>125000</v>
      </c>
      <c r="I267" s="56"/>
      <c r="J267" s="56"/>
      <c r="K267" s="15" t="s">
        <v>8</v>
      </c>
      <c r="L267" s="14" t="s">
        <v>7</v>
      </c>
    </row>
    <row r="268" spans="2:12" ht="21" customHeight="1">
      <c r="B268" s="62"/>
      <c r="C268" s="14" t="s">
        <v>5</v>
      </c>
      <c r="D268" s="14" t="s">
        <v>11</v>
      </c>
      <c r="E268" s="13" t="s">
        <v>4</v>
      </c>
      <c r="F268" s="56"/>
      <c r="G268" s="56"/>
      <c r="H268" s="56" t="s">
        <v>3</v>
      </c>
      <c r="I268" s="56"/>
      <c r="J268" s="56"/>
      <c r="K268" s="15" t="s">
        <v>2</v>
      </c>
      <c r="L268" s="14" t="s">
        <v>2</v>
      </c>
    </row>
    <row r="269" spans="2:12" ht="21" customHeight="1">
      <c r="B269" s="55"/>
      <c r="C269" s="14" t="s">
        <v>1</v>
      </c>
      <c r="D269" s="14" t="s">
        <v>2</v>
      </c>
      <c r="E269" s="13" t="s">
        <v>0</v>
      </c>
      <c r="F269" s="204"/>
      <c r="G269" s="204"/>
      <c r="H269" s="204"/>
      <c r="I269" s="204"/>
      <c r="J269" s="204"/>
      <c r="K269" s="19"/>
      <c r="L269" s="20"/>
    </row>
    <row r="270" spans="2:12" ht="21" customHeight="1">
      <c r="B270" s="55"/>
      <c r="C270" s="14"/>
      <c r="D270" s="17"/>
      <c r="E270" s="14"/>
      <c r="F270" s="56"/>
      <c r="G270" s="56"/>
      <c r="H270" s="56"/>
      <c r="I270" s="56"/>
      <c r="J270" s="56"/>
      <c r="K270" s="14"/>
      <c r="L270" s="14"/>
    </row>
    <row r="271" spans="2:12" ht="21" customHeight="1">
      <c r="B271" s="55"/>
      <c r="C271" s="14"/>
      <c r="D271" s="14"/>
      <c r="E271" s="14"/>
      <c r="F271" s="56"/>
      <c r="G271" s="56"/>
      <c r="H271" s="56"/>
      <c r="I271" s="56"/>
      <c r="J271" s="56"/>
      <c r="K271" s="14"/>
      <c r="L271" s="14"/>
    </row>
    <row r="272" spans="2:12" ht="21" customHeight="1">
      <c r="B272" s="55"/>
      <c r="C272" s="14"/>
      <c r="D272" s="14"/>
      <c r="E272" s="14"/>
      <c r="F272" s="56"/>
      <c r="G272" s="56"/>
      <c r="H272" s="56"/>
      <c r="I272" s="56"/>
      <c r="J272" s="56"/>
      <c r="K272" s="14"/>
      <c r="L272" s="14"/>
    </row>
    <row r="273" spans="2:12" ht="21" customHeight="1">
      <c r="B273" s="55"/>
      <c r="C273" s="12"/>
      <c r="D273" s="14"/>
      <c r="E273" s="16"/>
      <c r="F273" s="64"/>
      <c r="G273" s="64"/>
      <c r="H273" s="64"/>
      <c r="I273" s="64"/>
      <c r="J273" s="64"/>
      <c r="K273" s="105"/>
      <c r="L273" s="14"/>
    </row>
    <row r="274" spans="2:12" ht="21" customHeight="1">
      <c r="B274" s="55"/>
      <c r="C274" s="16"/>
      <c r="D274" s="14"/>
      <c r="E274" s="16"/>
      <c r="F274" s="64"/>
      <c r="G274" s="64"/>
      <c r="H274" s="64"/>
      <c r="I274" s="64"/>
      <c r="J274" s="64"/>
      <c r="K274" s="105"/>
      <c r="L274" s="14"/>
    </row>
    <row r="275" spans="2:12" ht="21" customHeight="1">
      <c r="B275" s="55"/>
      <c r="C275" s="14"/>
      <c r="D275" s="14"/>
      <c r="E275" s="14"/>
      <c r="F275" s="56"/>
      <c r="G275" s="56"/>
      <c r="H275" s="56"/>
      <c r="I275" s="56"/>
      <c r="J275" s="56"/>
      <c r="K275" s="14"/>
      <c r="L275" s="14"/>
    </row>
    <row r="276" spans="2:12" ht="21" customHeight="1">
      <c r="B276" s="55"/>
      <c r="C276" s="14"/>
      <c r="D276" s="14"/>
      <c r="E276" s="14"/>
      <c r="F276" s="56"/>
      <c r="G276" s="56"/>
      <c r="H276" s="56"/>
      <c r="I276" s="56"/>
      <c r="J276" s="56"/>
      <c r="K276" s="14"/>
      <c r="L276" s="14"/>
    </row>
    <row r="277" spans="2:12" ht="21" customHeight="1">
      <c r="B277" s="66"/>
      <c r="C277" s="65"/>
      <c r="D277" s="14"/>
      <c r="E277" s="65"/>
      <c r="F277" s="201">
        <f>SUM(F17:F266)</f>
        <v>5619750</v>
      </c>
      <c r="G277" s="201">
        <f>SUM(G17:G266)</f>
        <v>5362250</v>
      </c>
      <c r="H277" s="201">
        <f>SUM(H17:H266)</f>
        <v>1606000</v>
      </c>
      <c r="I277" s="201"/>
      <c r="J277" s="201"/>
      <c r="K277" s="67">
        <f>SUM(F277:H277)</f>
        <v>12588000</v>
      </c>
      <c r="L277" s="65"/>
    </row>
    <row r="278" spans="2:12" ht="21" customHeight="1">
      <c r="B278" s="68"/>
      <c r="C278" s="4"/>
      <c r="D278" s="65"/>
      <c r="E278" s="4"/>
      <c r="F278" s="201">
        <v>3</v>
      </c>
      <c r="G278" s="201">
        <v>5</v>
      </c>
      <c r="H278" s="201">
        <v>3</v>
      </c>
      <c r="I278" s="201"/>
      <c r="J278" s="201"/>
      <c r="K278" s="69">
        <f>F278+G278+H278</f>
        <v>11</v>
      </c>
      <c r="L278" s="4"/>
    </row>
    <row r="279" spans="2:12" ht="21" customHeight="1">
      <c r="B279" s="68"/>
      <c r="C279" s="4"/>
      <c r="D279" s="4"/>
      <c r="E279" s="4"/>
      <c r="F279" s="201"/>
      <c r="G279" s="201"/>
      <c r="H279" s="201"/>
      <c r="I279" s="201"/>
      <c r="J279" s="201"/>
      <c r="K279" s="4"/>
      <c r="L279" s="4"/>
    </row>
    <row r="280" spans="2:12" ht="21" customHeight="1">
      <c r="B280" s="70"/>
      <c r="D280" s="4"/>
    </row>
    <row r="281" spans="2:12" ht="21" customHeight="1">
      <c r="B281" s="70"/>
    </row>
    <row r="282" spans="2:12" ht="21" customHeight="1">
      <c r="B282" s="70"/>
    </row>
    <row r="283" spans="2:12" ht="21" customHeight="1">
      <c r="B283" s="70"/>
    </row>
    <row r="284" spans="2:12" ht="21" customHeight="1">
      <c r="B284" s="70"/>
    </row>
    <row r="285" spans="2:12" ht="21" customHeight="1">
      <c r="B285" s="70"/>
    </row>
    <row r="286" spans="2:12" ht="21" customHeight="1">
      <c r="B286" s="70"/>
    </row>
    <row r="287" spans="2:12" ht="21" customHeight="1">
      <c r="B287" s="70"/>
    </row>
    <row r="288" spans="2:12" ht="21" customHeight="1">
      <c r="B288" s="39"/>
      <c r="C288" s="40"/>
      <c r="E288" s="40"/>
      <c r="K288" s="42"/>
      <c r="L288" s="43"/>
    </row>
    <row r="289" spans="2:12" ht="21" customHeight="1">
      <c r="B289" s="39"/>
      <c r="C289" s="40"/>
      <c r="E289" s="40"/>
      <c r="K289" s="42"/>
      <c r="L289" s="43"/>
    </row>
    <row r="290" spans="2:12" ht="21" customHeight="1">
      <c r="B290" s="39"/>
      <c r="E290" s="40"/>
      <c r="H290" s="268"/>
      <c r="I290" s="268"/>
      <c r="J290" s="268"/>
      <c r="K290" s="42"/>
      <c r="L290" s="43"/>
    </row>
    <row r="291" spans="2:12" ht="21" customHeight="1">
      <c r="B291" s="70"/>
    </row>
    <row r="292" spans="2:12" ht="21" customHeight="1">
      <c r="B292" s="70"/>
    </row>
    <row r="293" spans="2:12" ht="21" customHeight="1">
      <c r="B293" s="72"/>
      <c r="F293" s="269"/>
      <c r="G293" s="269"/>
      <c r="H293" s="269"/>
      <c r="I293" s="269"/>
      <c r="J293" s="269"/>
    </row>
    <row r="294" spans="2:12" ht="21" customHeight="1">
      <c r="B294" s="72"/>
      <c r="F294" s="269"/>
      <c r="G294" s="269"/>
      <c r="H294" s="269"/>
      <c r="I294" s="269"/>
      <c r="J294" s="269"/>
    </row>
    <row r="295" spans="2:12" ht="21" customHeight="1">
      <c r="B295" s="72"/>
      <c r="F295" s="269"/>
      <c r="G295" s="269"/>
      <c r="H295" s="269"/>
      <c r="I295" s="269"/>
      <c r="J295" s="269"/>
    </row>
    <row r="296" spans="2:12" ht="21" customHeight="1">
      <c r="B296" s="72"/>
      <c r="F296" s="269"/>
      <c r="G296" s="269"/>
      <c r="H296" s="269"/>
      <c r="I296" s="269"/>
      <c r="J296" s="269"/>
    </row>
  </sheetData>
  <mergeCells count="11">
    <mergeCell ref="M9:M11"/>
    <mergeCell ref="B186:C186"/>
    <mergeCell ref="B1:M1"/>
    <mergeCell ref="B3:M3"/>
    <mergeCell ref="B9:B11"/>
    <mergeCell ref="C9:C11"/>
    <mergeCell ref="D9:D11"/>
    <mergeCell ref="K9:K11"/>
    <mergeCell ref="L9:L11"/>
    <mergeCell ref="B2:M2"/>
    <mergeCell ref="F9:J9"/>
  </mergeCells>
  <pageMargins left="0.39370078740157483" right="0.19685039370078741" top="0.78740157480314965" bottom="0.19685039370078741" header="0.39370078740157483" footer="0.39370078740157483"/>
  <pageSetup paperSize="9" scale="90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48"/>
  <sheetViews>
    <sheetView tabSelected="1" view="pageBreakPreview" topLeftCell="A26" zoomScaleSheetLayoutView="100" workbookViewId="0">
      <selection activeCell="E37" sqref="E37"/>
    </sheetView>
  </sheetViews>
  <sheetFormatPr defaultRowHeight="21" customHeight="1"/>
  <cols>
    <col min="1" max="1" width="2.875" style="60" customWidth="1"/>
    <col min="2" max="2" width="2.375" style="73" customWidth="1"/>
    <col min="3" max="3" width="21" style="2" customWidth="1"/>
    <col min="4" max="4" width="16.25" style="2" customWidth="1"/>
    <col min="5" max="5" width="22.25" style="2" customWidth="1"/>
    <col min="6" max="10" width="8.5" style="8" customWidth="1"/>
    <col min="11" max="11" width="12.875" style="2" customWidth="1"/>
    <col min="12" max="12" width="14.75" style="2" customWidth="1"/>
    <col min="13" max="13" width="9.375" style="2" customWidth="1"/>
    <col min="14" max="16384" width="9" style="2"/>
  </cols>
  <sheetData>
    <row r="1" spans="1:14" ht="21" customHeight="1">
      <c r="B1" s="298" t="s">
        <v>46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4" ht="21" customHeight="1">
      <c r="B2" s="298" t="s">
        <v>135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4" ht="21" customHeight="1">
      <c r="B3" s="298" t="s">
        <v>45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4" ht="21" customHeight="1">
      <c r="A4" s="289"/>
      <c r="B4" s="88" t="s">
        <v>98</v>
      </c>
      <c r="C4" s="93"/>
      <c r="D4" s="89"/>
      <c r="E4" s="89"/>
      <c r="F4" s="90"/>
      <c r="G4" s="90"/>
      <c r="H4" s="90"/>
      <c r="I4" s="90"/>
      <c r="J4" s="90"/>
      <c r="K4" s="1"/>
      <c r="L4" s="6"/>
      <c r="M4" s="6"/>
    </row>
    <row r="5" spans="1:14" ht="21" customHeight="1">
      <c r="A5" s="289"/>
      <c r="B5" s="5" t="s">
        <v>99</v>
      </c>
      <c r="C5" s="5"/>
      <c r="D5" s="89"/>
      <c r="E5" s="89"/>
      <c r="F5" s="90"/>
      <c r="G5" s="90"/>
      <c r="H5" s="90"/>
      <c r="I5" s="90"/>
      <c r="J5" s="90"/>
      <c r="K5" s="1"/>
      <c r="L5" s="6"/>
      <c r="M5" s="6"/>
    </row>
    <row r="6" spans="1:14" ht="21" customHeight="1">
      <c r="A6" s="289"/>
      <c r="B6" s="3" t="s">
        <v>100</v>
      </c>
      <c r="C6" s="93"/>
      <c r="E6" s="7"/>
      <c r="K6" s="1"/>
      <c r="L6" s="6"/>
      <c r="M6" s="6"/>
    </row>
    <row r="7" spans="1:14" ht="21" customHeight="1">
      <c r="A7" s="289"/>
      <c r="B7" s="189" t="s">
        <v>536</v>
      </c>
      <c r="C7" s="93"/>
      <c r="E7" s="7"/>
      <c r="K7" s="1"/>
      <c r="L7" s="6"/>
      <c r="M7" s="6"/>
    </row>
    <row r="8" spans="1:14" ht="21" customHeight="1">
      <c r="A8" s="289"/>
      <c r="C8" s="3" t="s">
        <v>609</v>
      </c>
      <c r="E8" s="7"/>
      <c r="K8" s="1"/>
      <c r="L8" s="6"/>
      <c r="M8" s="6"/>
    </row>
    <row r="9" spans="1:14" ht="21" customHeight="1">
      <c r="B9" s="299" t="s">
        <v>43</v>
      </c>
      <c r="C9" s="302" t="s">
        <v>42</v>
      </c>
      <c r="D9" s="302" t="s">
        <v>41</v>
      </c>
      <c r="E9" s="106" t="s">
        <v>138</v>
      </c>
      <c r="F9" s="305" t="s">
        <v>137</v>
      </c>
      <c r="G9" s="306"/>
      <c r="H9" s="306"/>
      <c r="I9" s="306"/>
      <c r="J9" s="307"/>
      <c r="K9" s="303" t="s">
        <v>40</v>
      </c>
      <c r="L9" s="304" t="s">
        <v>39</v>
      </c>
      <c r="M9" s="293" t="s">
        <v>47</v>
      </c>
    </row>
    <row r="10" spans="1:14" ht="21" customHeight="1">
      <c r="B10" s="300"/>
      <c r="C10" s="300"/>
      <c r="D10" s="300"/>
      <c r="E10" s="152" t="s">
        <v>139</v>
      </c>
      <c r="F10" s="104">
        <v>2561</v>
      </c>
      <c r="G10" s="10">
        <v>2562</v>
      </c>
      <c r="H10" s="10">
        <v>2563</v>
      </c>
      <c r="I10" s="10">
        <v>2564</v>
      </c>
      <c r="J10" s="10">
        <v>2565</v>
      </c>
      <c r="K10" s="300"/>
      <c r="L10" s="294"/>
      <c r="M10" s="294"/>
    </row>
    <row r="11" spans="1:14" ht="21" customHeight="1">
      <c r="B11" s="301"/>
      <c r="C11" s="301"/>
      <c r="D11" s="301"/>
      <c r="E11" s="153"/>
      <c r="F11" s="11" t="s">
        <v>38</v>
      </c>
      <c r="G11" s="11" t="s">
        <v>38</v>
      </c>
      <c r="H11" s="11" t="s">
        <v>38</v>
      </c>
      <c r="I11" s="11" t="s">
        <v>38</v>
      </c>
      <c r="J11" s="11" t="s">
        <v>38</v>
      </c>
      <c r="K11" s="301"/>
      <c r="L11" s="295"/>
      <c r="M11" s="295"/>
    </row>
    <row r="12" spans="1:14" ht="21" customHeight="1">
      <c r="B12" s="181">
        <v>1</v>
      </c>
      <c r="C12" s="190" t="s">
        <v>456</v>
      </c>
      <c r="D12" s="190" t="s">
        <v>457</v>
      </c>
      <c r="E12" s="190" t="s">
        <v>458</v>
      </c>
      <c r="F12" s="191">
        <v>50000</v>
      </c>
      <c r="G12" s="191">
        <v>50000</v>
      </c>
      <c r="H12" s="191">
        <v>50000</v>
      </c>
      <c r="I12" s="191">
        <v>50000</v>
      </c>
      <c r="J12" s="191">
        <v>50000</v>
      </c>
      <c r="K12" s="192" t="s">
        <v>459</v>
      </c>
      <c r="L12" s="190" t="s">
        <v>460</v>
      </c>
      <c r="M12" s="193" t="s">
        <v>62</v>
      </c>
      <c r="N12" s="225"/>
    </row>
    <row r="13" spans="1:14" ht="21" customHeight="1">
      <c r="A13" s="289"/>
      <c r="B13" s="85"/>
      <c r="C13" s="97" t="s">
        <v>461</v>
      </c>
      <c r="D13" s="97" t="s">
        <v>462</v>
      </c>
      <c r="E13" s="97" t="s">
        <v>463</v>
      </c>
      <c r="F13" s="183" t="s">
        <v>3</v>
      </c>
      <c r="G13" s="183" t="s">
        <v>3</v>
      </c>
      <c r="H13" s="183" t="s">
        <v>3</v>
      </c>
      <c r="I13" s="183" t="s">
        <v>3</v>
      </c>
      <c r="J13" s="183" t="s">
        <v>3</v>
      </c>
      <c r="K13" s="192" t="s">
        <v>464</v>
      </c>
      <c r="L13" s="97" t="s">
        <v>465</v>
      </c>
      <c r="M13" s="183" t="s">
        <v>58</v>
      </c>
      <c r="N13" s="225"/>
    </row>
    <row r="14" spans="1:14" ht="21" customHeight="1">
      <c r="A14" s="289"/>
      <c r="B14" s="85"/>
      <c r="C14" s="97"/>
      <c r="D14" s="97" t="s">
        <v>466</v>
      </c>
      <c r="E14" s="97"/>
      <c r="F14" s="194" t="s">
        <v>467</v>
      </c>
      <c r="G14" s="97"/>
      <c r="H14" s="97"/>
      <c r="I14" s="192"/>
      <c r="J14" s="192"/>
      <c r="K14" s="192" t="s">
        <v>468</v>
      </c>
      <c r="L14" s="97" t="s">
        <v>469</v>
      </c>
      <c r="M14" s="97"/>
      <c r="N14" s="227"/>
    </row>
    <row r="15" spans="1:14" ht="21" customHeight="1">
      <c r="A15" s="289"/>
      <c r="B15" s="85"/>
      <c r="C15" s="97"/>
      <c r="D15" s="97"/>
      <c r="E15" s="97"/>
      <c r="F15" s="97"/>
      <c r="G15" s="97"/>
      <c r="H15" s="97"/>
      <c r="I15" s="192"/>
      <c r="J15" s="192"/>
      <c r="K15" s="192" t="s">
        <v>470</v>
      </c>
      <c r="L15" s="97" t="s">
        <v>471</v>
      </c>
      <c r="M15" s="97"/>
      <c r="N15" s="225"/>
    </row>
    <row r="16" spans="1:14" ht="21" customHeight="1">
      <c r="A16" s="289"/>
      <c r="B16" s="85"/>
      <c r="C16" s="97"/>
      <c r="D16" s="97"/>
      <c r="E16" s="97"/>
      <c r="F16" s="97"/>
      <c r="G16" s="97"/>
      <c r="H16" s="97"/>
      <c r="I16" s="192"/>
      <c r="J16" s="192"/>
      <c r="K16" s="192"/>
      <c r="L16" s="97"/>
      <c r="M16" s="97"/>
      <c r="N16" s="225"/>
    </row>
    <row r="17" spans="1:16" ht="21" customHeight="1">
      <c r="A17" s="289"/>
      <c r="B17" s="77">
        <v>2</v>
      </c>
      <c r="C17" s="97" t="s">
        <v>601</v>
      </c>
      <c r="D17" s="97" t="s">
        <v>610</v>
      </c>
      <c r="E17" s="97" t="s">
        <v>605</v>
      </c>
      <c r="F17" s="195">
        <v>50000</v>
      </c>
      <c r="G17" s="195">
        <v>50000</v>
      </c>
      <c r="H17" s="195">
        <v>50000</v>
      </c>
      <c r="I17" s="195">
        <v>50000</v>
      </c>
      <c r="J17" s="195">
        <v>50000</v>
      </c>
      <c r="K17" s="192" t="s">
        <v>459</v>
      </c>
      <c r="L17" s="97" t="s">
        <v>460</v>
      </c>
      <c r="M17" s="183" t="s">
        <v>62</v>
      </c>
      <c r="N17" s="271"/>
    </row>
    <row r="18" spans="1:16" ht="21" customHeight="1">
      <c r="A18" s="289"/>
      <c r="B18" s="77"/>
      <c r="C18" s="97" t="s">
        <v>602</v>
      </c>
      <c r="D18" s="97" t="s">
        <v>611</v>
      </c>
      <c r="E18" s="97"/>
      <c r="F18" s="183" t="s">
        <v>3</v>
      </c>
      <c r="G18" s="183" t="s">
        <v>3</v>
      </c>
      <c r="H18" s="183" t="s">
        <v>3</v>
      </c>
      <c r="I18" s="183" t="s">
        <v>3</v>
      </c>
      <c r="J18" s="183" t="s">
        <v>3</v>
      </c>
      <c r="K18" s="192" t="s">
        <v>464</v>
      </c>
      <c r="L18" s="97" t="s">
        <v>465</v>
      </c>
      <c r="M18" s="183" t="s">
        <v>58</v>
      </c>
      <c r="N18" s="272"/>
    </row>
    <row r="19" spans="1:16" ht="21" customHeight="1">
      <c r="A19" s="289"/>
      <c r="B19" s="77"/>
      <c r="C19" s="97" t="s">
        <v>603</v>
      </c>
      <c r="D19" s="97" t="s">
        <v>612</v>
      </c>
      <c r="E19" s="97"/>
      <c r="F19" s="184" t="s">
        <v>467</v>
      </c>
      <c r="G19" s="97"/>
      <c r="H19" s="97"/>
      <c r="I19" s="192"/>
      <c r="J19" s="192"/>
      <c r="K19" s="192" t="s">
        <v>468</v>
      </c>
      <c r="L19" s="97" t="s">
        <v>469</v>
      </c>
      <c r="M19" s="97"/>
      <c r="N19" s="273"/>
    </row>
    <row r="20" spans="1:16" ht="21" customHeight="1">
      <c r="A20" s="289"/>
      <c r="B20" s="77"/>
      <c r="C20" s="97" t="s">
        <v>604</v>
      </c>
      <c r="D20" s="97"/>
      <c r="E20" s="97"/>
      <c r="F20" s="97"/>
      <c r="G20" s="97"/>
      <c r="H20" s="97"/>
      <c r="I20" s="192"/>
      <c r="J20" s="192"/>
      <c r="K20" s="192" t="s">
        <v>470</v>
      </c>
      <c r="L20" s="97" t="s">
        <v>471</v>
      </c>
      <c r="M20" s="97"/>
      <c r="N20" s="4"/>
    </row>
    <row r="21" spans="1:16" ht="21" customHeight="1">
      <c r="A21" s="289"/>
      <c r="B21" s="7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36"/>
    </row>
    <row r="22" spans="1:16" ht="21" customHeight="1">
      <c r="A22" s="289"/>
      <c r="B22" s="85">
        <v>3</v>
      </c>
      <c r="C22" s="97" t="s">
        <v>472</v>
      </c>
      <c r="D22" s="97" t="s">
        <v>473</v>
      </c>
      <c r="E22" s="97" t="s">
        <v>474</v>
      </c>
      <c r="F22" s="195">
        <v>120000</v>
      </c>
      <c r="G22" s="195">
        <v>120000</v>
      </c>
      <c r="H22" s="195">
        <v>120000</v>
      </c>
      <c r="I22" s="195">
        <v>120000</v>
      </c>
      <c r="J22" s="195">
        <v>120000</v>
      </c>
      <c r="K22" s="192" t="s">
        <v>475</v>
      </c>
      <c r="L22" s="97" t="s">
        <v>476</v>
      </c>
      <c r="M22" s="183" t="s">
        <v>62</v>
      </c>
      <c r="N22" s="36"/>
    </row>
    <row r="23" spans="1:16" ht="21" customHeight="1">
      <c r="A23" s="289"/>
      <c r="B23" s="85"/>
      <c r="C23" s="97" t="s">
        <v>477</v>
      </c>
      <c r="D23" s="97" t="s">
        <v>478</v>
      </c>
      <c r="E23" s="97" t="s">
        <v>479</v>
      </c>
      <c r="F23" s="183" t="s">
        <v>3</v>
      </c>
      <c r="G23" s="183" t="s">
        <v>3</v>
      </c>
      <c r="H23" s="183" t="s">
        <v>3</v>
      </c>
      <c r="I23" s="183" t="s">
        <v>3</v>
      </c>
      <c r="J23" s="183" t="s">
        <v>3</v>
      </c>
      <c r="K23" s="192" t="s">
        <v>480</v>
      </c>
      <c r="L23" s="97" t="s">
        <v>481</v>
      </c>
      <c r="M23" s="183" t="s">
        <v>58</v>
      </c>
      <c r="N23" s="36"/>
    </row>
    <row r="24" spans="1:16" ht="21" customHeight="1">
      <c r="A24" s="289"/>
      <c r="B24" s="85"/>
      <c r="C24" s="97" t="s">
        <v>276</v>
      </c>
      <c r="D24" s="97" t="s">
        <v>482</v>
      </c>
      <c r="E24" s="97" t="s">
        <v>483</v>
      </c>
      <c r="F24" s="194" t="s">
        <v>273</v>
      </c>
      <c r="G24" s="97"/>
      <c r="H24" s="97"/>
      <c r="I24" s="192"/>
      <c r="J24" s="192"/>
      <c r="K24" s="192" t="s">
        <v>484</v>
      </c>
      <c r="L24" s="97" t="s">
        <v>315</v>
      </c>
      <c r="M24" s="97"/>
      <c r="N24" s="36"/>
    </row>
    <row r="25" spans="1:16" ht="21" customHeight="1">
      <c r="A25" s="289"/>
      <c r="B25" s="85"/>
      <c r="C25" s="97"/>
      <c r="D25" s="97" t="s">
        <v>485</v>
      </c>
      <c r="E25" s="97"/>
      <c r="F25" s="97"/>
      <c r="G25" s="97"/>
      <c r="H25" s="97"/>
      <c r="I25" s="97"/>
      <c r="J25" s="97"/>
      <c r="K25" s="97"/>
      <c r="L25" s="97"/>
      <c r="M25" s="97"/>
      <c r="N25" s="36"/>
    </row>
    <row r="26" spans="1:16" ht="21" customHeight="1">
      <c r="A26" s="289"/>
      <c r="B26" s="85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36"/>
    </row>
    <row r="27" spans="1:16" ht="21" customHeight="1">
      <c r="A27" s="289">
        <v>172</v>
      </c>
      <c r="B27" s="85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43"/>
    </row>
    <row r="28" spans="1:16" ht="21" customHeight="1">
      <c r="A28" s="289"/>
      <c r="B28" s="85">
        <v>4</v>
      </c>
      <c r="C28" s="97" t="s">
        <v>486</v>
      </c>
      <c r="D28" s="97" t="s">
        <v>487</v>
      </c>
      <c r="E28" s="97" t="s">
        <v>488</v>
      </c>
      <c r="F28" s="195">
        <v>30000</v>
      </c>
      <c r="G28" s="195">
        <v>30000</v>
      </c>
      <c r="H28" s="195">
        <v>30000</v>
      </c>
      <c r="I28" s="195">
        <v>30000</v>
      </c>
      <c r="J28" s="195">
        <v>30000</v>
      </c>
      <c r="K28" s="97" t="s">
        <v>489</v>
      </c>
      <c r="L28" s="97" t="s">
        <v>490</v>
      </c>
      <c r="M28" s="183" t="s">
        <v>62</v>
      </c>
      <c r="N28" s="43"/>
    </row>
    <row r="29" spans="1:16" ht="21" customHeight="1">
      <c r="A29" s="289"/>
      <c r="B29" s="85"/>
      <c r="C29" s="97" t="s">
        <v>491</v>
      </c>
      <c r="D29" s="97" t="s">
        <v>492</v>
      </c>
      <c r="E29" s="97" t="s">
        <v>493</v>
      </c>
      <c r="F29" s="183" t="s">
        <v>3</v>
      </c>
      <c r="G29" s="183" t="s">
        <v>3</v>
      </c>
      <c r="H29" s="183" t="s">
        <v>3</v>
      </c>
      <c r="I29" s="183" t="s">
        <v>3</v>
      </c>
      <c r="J29" s="183" t="s">
        <v>3</v>
      </c>
      <c r="K29" s="97" t="s">
        <v>494</v>
      </c>
      <c r="L29" s="97" t="s">
        <v>495</v>
      </c>
      <c r="M29" s="183" t="s">
        <v>58</v>
      </c>
      <c r="N29" s="43"/>
    </row>
    <row r="30" spans="1:16" ht="21" customHeight="1">
      <c r="A30" s="289"/>
      <c r="B30" s="85"/>
      <c r="C30" s="97" t="s">
        <v>276</v>
      </c>
      <c r="D30" s="186"/>
      <c r="E30" s="186" t="s">
        <v>496</v>
      </c>
      <c r="F30" s="194" t="s">
        <v>497</v>
      </c>
      <c r="G30" s="186"/>
      <c r="H30" s="186"/>
      <c r="I30" s="186"/>
      <c r="J30" s="186"/>
      <c r="K30" s="186"/>
      <c r="L30" s="186" t="s">
        <v>498</v>
      </c>
      <c r="M30" s="186"/>
      <c r="N30" s="43"/>
    </row>
    <row r="31" spans="1:16" ht="21" customHeight="1">
      <c r="A31" s="289"/>
      <c r="B31" s="85"/>
      <c r="C31" s="97"/>
      <c r="D31" s="196"/>
      <c r="E31" s="97" t="s">
        <v>499</v>
      </c>
      <c r="F31" s="196"/>
      <c r="G31" s="196"/>
      <c r="H31" s="196"/>
      <c r="I31" s="196"/>
      <c r="J31" s="196"/>
      <c r="K31" s="196"/>
      <c r="L31" s="196"/>
      <c r="M31" s="186"/>
      <c r="N31" s="20"/>
    </row>
    <row r="32" spans="1:16" ht="21" customHeight="1">
      <c r="A32" s="289"/>
      <c r="B32" s="172"/>
      <c r="C32" s="196"/>
      <c r="D32" s="196"/>
      <c r="E32" s="97" t="s">
        <v>500</v>
      </c>
      <c r="F32" s="196"/>
      <c r="G32" s="196"/>
      <c r="H32" s="196"/>
      <c r="I32" s="196"/>
      <c r="J32" s="196"/>
      <c r="K32" s="196"/>
      <c r="L32" s="196"/>
      <c r="M32" s="186"/>
      <c r="N32" s="97"/>
      <c r="O32" s="186"/>
      <c r="P32" s="20"/>
    </row>
    <row r="33" spans="1:16" ht="21" customHeight="1">
      <c r="A33" s="289"/>
      <c r="B33" s="82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86"/>
      <c r="N33" s="97"/>
      <c r="O33" s="186"/>
      <c r="P33" s="20"/>
    </row>
    <row r="34" spans="1:16" ht="21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6" ht="21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6" ht="21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6" ht="21" customHeigh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6" ht="21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6" ht="21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6" ht="21" customHeight="1">
      <c r="B40" s="58"/>
      <c r="C40" s="13"/>
      <c r="D40" s="13"/>
      <c r="E40" s="13"/>
      <c r="F40" s="13"/>
      <c r="G40" s="13"/>
      <c r="H40" s="13"/>
      <c r="I40" s="13"/>
      <c r="J40" s="45"/>
      <c r="K40" s="13"/>
      <c r="L40" s="77"/>
      <c r="M40" s="14"/>
    </row>
    <row r="41" spans="1:16" ht="21" customHeight="1">
      <c r="B41" s="77"/>
      <c r="C41" s="13"/>
      <c r="D41" s="13"/>
      <c r="E41" s="13"/>
      <c r="F41" s="13"/>
      <c r="G41" s="13"/>
      <c r="H41" s="13"/>
      <c r="I41" s="13"/>
      <c r="J41" s="45"/>
      <c r="K41" s="13"/>
      <c r="L41" s="77"/>
      <c r="M41" s="14"/>
    </row>
    <row r="42" spans="1:16" ht="21" customHeight="1">
      <c r="B42" s="58"/>
      <c r="C42" s="13"/>
      <c r="D42" s="13"/>
      <c r="E42" s="13"/>
      <c r="F42" s="13"/>
      <c r="G42" s="13"/>
      <c r="H42" s="13"/>
      <c r="I42" s="13"/>
      <c r="J42" s="45"/>
      <c r="K42" s="13"/>
      <c r="L42" s="77"/>
      <c r="M42" s="14"/>
    </row>
    <row r="43" spans="1:16" ht="21" customHeight="1">
      <c r="A43" s="60">
        <v>173</v>
      </c>
      <c r="B43" s="58"/>
      <c r="C43" s="13"/>
      <c r="D43" s="13"/>
      <c r="E43" s="13"/>
      <c r="F43" s="13"/>
      <c r="G43" s="13"/>
      <c r="H43" s="13"/>
      <c r="I43" s="13"/>
      <c r="J43" s="45"/>
      <c r="K43" s="13"/>
      <c r="L43" s="77"/>
      <c r="M43" s="14"/>
    </row>
    <row r="44" spans="1:16" ht="21" customHeight="1">
      <c r="B44" s="58"/>
      <c r="C44" s="13"/>
      <c r="D44" s="13"/>
      <c r="E44" s="13"/>
      <c r="F44" s="13"/>
      <c r="G44" s="13"/>
      <c r="H44" s="13"/>
      <c r="I44" s="13"/>
      <c r="J44" s="45"/>
      <c r="K44" s="13"/>
      <c r="L44" s="77"/>
      <c r="M44" s="14"/>
    </row>
    <row r="45" spans="1:16" ht="21" customHeight="1">
      <c r="B45" s="58"/>
      <c r="C45" s="13"/>
      <c r="D45" s="13"/>
      <c r="E45" s="13"/>
      <c r="F45" s="103">
        <f>SUM(F12:F44)</f>
        <v>250000</v>
      </c>
      <c r="G45" s="103">
        <f t="shared" ref="G45:J45" si="0">SUM(G12:G44)</f>
        <v>250000</v>
      </c>
      <c r="H45" s="103">
        <f t="shared" si="0"/>
        <v>250000</v>
      </c>
      <c r="I45" s="103">
        <f t="shared" si="0"/>
        <v>250000</v>
      </c>
      <c r="J45" s="103">
        <f t="shared" si="0"/>
        <v>250000</v>
      </c>
      <c r="K45" s="13"/>
      <c r="L45" s="77"/>
      <c r="M45" s="14"/>
    </row>
    <row r="46" spans="1:16" ht="21" customHeight="1">
      <c r="A46" s="60">
        <v>99</v>
      </c>
      <c r="B46" s="77"/>
      <c r="C46" s="13"/>
      <c r="D46" s="13"/>
      <c r="E46" s="13"/>
      <c r="F46" s="13"/>
      <c r="G46" s="13"/>
      <c r="H46" s="13"/>
      <c r="I46" s="13"/>
      <c r="J46" s="13"/>
      <c r="K46" s="13"/>
      <c r="L46" s="77"/>
      <c r="M46" s="14"/>
    </row>
    <row r="47" spans="1:16" ht="21" customHeight="1">
      <c r="B47" s="77"/>
      <c r="C47" s="13"/>
      <c r="D47" s="13"/>
      <c r="E47" s="13"/>
      <c r="F47" s="13"/>
      <c r="G47" s="13"/>
      <c r="H47" s="13"/>
      <c r="I47" s="13"/>
      <c r="J47" s="13"/>
      <c r="K47" s="13"/>
      <c r="L47" s="77"/>
      <c r="M47" s="53"/>
    </row>
    <row r="48" spans="1:16" ht="21" customHeight="1">
      <c r="B48" s="77"/>
      <c r="C48" s="13"/>
      <c r="D48" s="13"/>
      <c r="E48" s="13"/>
      <c r="F48" s="13"/>
      <c r="G48" s="13"/>
      <c r="H48" s="13"/>
      <c r="I48" s="13"/>
      <c r="J48" s="13"/>
      <c r="K48" s="13"/>
      <c r="L48" s="77"/>
      <c r="M48" s="53"/>
    </row>
    <row r="49" spans="2:14" ht="21" customHeight="1">
      <c r="B49" s="77"/>
      <c r="C49" s="13"/>
      <c r="D49" s="13"/>
      <c r="E49" s="13"/>
      <c r="F49" s="13"/>
      <c r="G49" s="103"/>
      <c r="H49" s="13"/>
      <c r="I49" s="13"/>
      <c r="J49" s="13"/>
      <c r="K49" s="13"/>
      <c r="L49" s="77"/>
      <c r="M49" s="53"/>
    </row>
    <row r="50" spans="2:14" ht="21" customHeight="1">
      <c r="B50" s="77"/>
      <c r="C50" s="13"/>
      <c r="D50" s="13"/>
      <c r="E50" s="13"/>
      <c r="F50" s="13"/>
      <c r="G50" s="94"/>
      <c r="H50" s="13"/>
      <c r="I50" s="13"/>
      <c r="J50" s="13"/>
      <c r="K50" s="13"/>
      <c r="L50" s="77"/>
      <c r="M50" s="53"/>
    </row>
    <row r="51" spans="2:14" ht="21" customHeight="1">
      <c r="B51" s="86"/>
      <c r="C51" s="45"/>
      <c r="D51" s="45"/>
      <c r="E51" s="45"/>
      <c r="F51" s="170"/>
      <c r="G51" s="170"/>
      <c r="H51" s="170"/>
      <c r="I51" s="170"/>
      <c r="J51" s="45"/>
      <c r="K51" s="45"/>
      <c r="L51" s="86"/>
      <c r="M51" s="14"/>
    </row>
    <row r="52" spans="2:14" ht="21" customHeight="1">
      <c r="B52" s="86"/>
      <c r="C52" s="45"/>
      <c r="D52" s="45"/>
      <c r="E52" s="45"/>
      <c r="F52" s="86"/>
      <c r="G52" s="86"/>
      <c r="H52" s="86"/>
      <c r="I52" s="86"/>
      <c r="J52" s="45"/>
      <c r="K52" s="45"/>
      <c r="L52" s="86"/>
      <c r="M52" s="14"/>
    </row>
    <row r="53" spans="2:14" ht="21" customHeight="1">
      <c r="B53" s="86"/>
      <c r="C53" s="45"/>
      <c r="D53" s="45"/>
      <c r="E53" s="45"/>
      <c r="F53" s="188"/>
      <c r="G53" s="45"/>
      <c r="H53" s="45"/>
      <c r="I53" s="45"/>
      <c r="J53" s="45"/>
      <c r="K53" s="45"/>
      <c r="L53" s="86"/>
      <c r="M53" s="14"/>
    </row>
    <row r="54" spans="2:14" ht="21" customHeight="1">
      <c r="B54" s="86"/>
      <c r="C54" s="45"/>
      <c r="D54" s="45"/>
      <c r="E54" s="45"/>
      <c r="F54" s="45"/>
      <c r="G54" s="45"/>
      <c r="H54" s="45"/>
      <c r="I54" s="45"/>
      <c r="J54" s="45"/>
      <c r="K54" s="45"/>
      <c r="L54" s="86"/>
      <c r="M54" s="14"/>
    </row>
    <row r="55" spans="2:14" ht="21" customHeight="1">
      <c r="B55" s="86"/>
      <c r="C55" s="45"/>
      <c r="D55" s="33"/>
      <c r="E55" s="45"/>
      <c r="F55" s="45"/>
      <c r="G55" s="45"/>
      <c r="H55" s="45"/>
      <c r="I55" s="45"/>
      <c r="J55" s="45"/>
      <c r="K55" s="45"/>
      <c r="L55" s="86"/>
      <c r="M55" s="14"/>
    </row>
    <row r="56" spans="2:14" ht="21" customHeight="1">
      <c r="B56" s="86"/>
      <c r="C56" s="45"/>
      <c r="D56" s="33"/>
      <c r="E56" s="45"/>
      <c r="F56" s="45"/>
      <c r="G56" s="45"/>
      <c r="H56" s="45"/>
      <c r="I56" s="33"/>
      <c r="J56" s="33"/>
      <c r="K56" s="45"/>
      <c r="L56" s="86"/>
      <c r="M56" s="14"/>
    </row>
    <row r="57" spans="2:14" ht="21" customHeight="1">
      <c r="B57" s="86"/>
      <c r="C57" s="45"/>
      <c r="D57" s="94"/>
      <c r="E57" s="45"/>
      <c r="F57" s="45"/>
      <c r="G57" s="45"/>
      <c r="H57" s="45"/>
      <c r="I57" s="33"/>
      <c r="J57" s="94"/>
      <c r="K57" s="45"/>
      <c r="L57" s="86"/>
      <c r="M57" s="14"/>
    </row>
    <row r="58" spans="2:14" ht="21" customHeight="1">
      <c r="B58" s="86"/>
      <c r="C58" s="45"/>
      <c r="D58" s="94"/>
      <c r="E58" s="45"/>
      <c r="F58" s="45"/>
      <c r="G58" s="45"/>
      <c r="H58" s="45"/>
      <c r="I58" s="33"/>
      <c r="J58" s="94"/>
      <c r="K58" s="45"/>
      <c r="L58" s="86"/>
      <c r="M58" s="14"/>
    </row>
    <row r="59" spans="2:14" ht="21" customHeight="1">
      <c r="B59" s="86"/>
      <c r="C59" s="45"/>
      <c r="D59" s="94"/>
      <c r="E59" s="45"/>
      <c r="F59" s="45"/>
      <c r="G59" s="45"/>
      <c r="H59" s="45"/>
      <c r="I59" s="33"/>
      <c r="J59" s="94"/>
      <c r="K59" s="45"/>
      <c r="L59" s="86"/>
      <c r="M59" s="14"/>
    </row>
    <row r="60" spans="2:14" ht="21" customHeight="1">
      <c r="B60" s="86"/>
      <c r="C60" s="45"/>
      <c r="D60" s="94"/>
      <c r="E60" s="45"/>
      <c r="F60" s="170"/>
      <c r="G60" s="170"/>
      <c r="H60" s="45"/>
      <c r="I60" s="33"/>
      <c r="J60" s="94"/>
      <c r="K60" s="45"/>
      <c r="L60" s="86"/>
      <c r="M60" s="14"/>
      <c r="N60" s="44"/>
    </row>
    <row r="61" spans="2:14" ht="21" customHeight="1">
      <c r="B61" s="86"/>
      <c r="C61" s="45"/>
      <c r="D61" s="94"/>
      <c r="E61" s="45"/>
      <c r="F61" s="45"/>
      <c r="G61" s="45"/>
      <c r="H61" s="45"/>
      <c r="I61" s="33"/>
      <c r="J61" s="94"/>
      <c r="K61" s="45"/>
      <c r="L61" s="86"/>
      <c r="M61" s="14"/>
    </row>
    <row r="62" spans="2:14" ht="21" customHeight="1">
      <c r="B62" s="86"/>
      <c r="C62" s="45"/>
      <c r="D62" s="94"/>
      <c r="E62" s="45"/>
      <c r="F62" s="45"/>
      <c r="G62" s="45"/>
      <c r="H62" s="45"/>
      <c r="I62" s="33"/>
      <c r="J62" s="94"/>
      <c r="K62" s="45"/>
      <c r="L62" s="86"/>
      <c r="M62" s="14"/>
    </row>
    <row r="63" spans="2:14" ht="21" customHeight="1">
      <c r="B63" s="86"/>
      <c r="C63" s="45"/>
      <c r="D63" s="94"/>
      <c r="E63" s="45"/>
      <c r="F63" s="45"/>
      <c r="G63" s="45"/>
      <c r="H63" s="45"/>
      <c r="I63" s="33"/>
      <c r="J63" s="94"/>
      <c r="K63" s="45"/>
      <c r="L63" s="86"/>
      <c r="M63" s="14"/>
    </row>
    <row r="64" spans="2:14" ht="21" customHeight="1">
      <c r="B64" s="77"/>
      <c r="C64" s="45"/>
      <c r="D64" s="94"/>
      <c r="E64" s="45"/>
      <c r="F64" s="170"/>
      <c r="G64" s="170"/>
      <c r="H64" s="170"/>
      <c r="I64" s="170"/>
      <c r="J64" s="45"/>
      <c r="K64" s="171"/>
      <c r="L64" s="86"/>
      <c r="M64" s="14"/>
    </row>
    <row r="65" spans="1:13" ht="21" customHeight="1">
      <c r="A65" s="289"/>
      <c r="B65" s="58"/>
      <c r="C65" s="45"/>
      <c r="D65" s="94"/>
      <c r="E65" s="45"/>
      <c r="F65" s="86"/>
      <c r="G65" s="86"/>
      <c r="H65" s="86"/>
      <c r="I65" s="86"/>
      <c r="J65" s="45"/>
      <c r="K65" s="171"/>
      <c r="L65" s="86"/>
      <c r="M65" s="14"/>
    </row>
    <row r="66" spans="1:13" ht="21" customHeight="1">
      <c r="A66" s="289"/>
      <c r="B66" s="58"/>
      <c r="C66" s="45"/>
      <c r="D66" s="94"/>
      <c r="E66" s="45"/>
      <c r="F66" s="84"/>
      <c r="G66" s="84"/>
      <c r="H66" s="84"/>
      <c r="I66" s="84"/>
      <c r="J66" s="45"/>
      <c r="K66" s="45"/>
      <c r="L66" s="86"/>
      <c r="M66" s="14"/>
    </row>
    <row r="67" spans="1:13" ht="21" customHeight="1">
      <c r="A67" s="60" t="s">
        <v>32</v>
      </c>
      <c r="B67" s="58"/>
      <c r="C67" s="45"/>
      <c r="D67" s="94"/>
      <c r="E67" s="45"/>
      <c r="F67" s="45"/>
      <c r="G67" s="45"/>
      <c r="H67" s="45"/>
      <c r="I67" s="45"/>
      <c r="J67" s="45"/>
      <c r="K67" s="45"/>
      <c r="L67" s="86"/>
      <c r="M67" s="14"/>
    </row>
    <row r="68" spans="1:13" ht="21" customHeight="1">
      <c r="B68" s="58"/>
      <c r="C68" s="13"/>
      <c r="D68" s="13"/>
      <c r="E68" s="13"/>
      <c r="F68" s="13"/>
      <c r="G68" s="13"/>
      <c r="H68" s="13"/>
      <c r="I68" s="13"/>
      <c r="J68" s="45"/>
      <c r="K68" s="13"/>
      <c r="L68" s="77"/>
      <c r="M68" s="14"/>
    </row>
    <row r="69" spans="1:13" ht="21" customHeight="1">
      <c r="B69" s="77"/>
      <c r="C69" s="45"/>
      <c r="D69" s="45"/>
      <c r="E69" s="45"/>
      <c r="F69" s="170"/>
      <c r="G69" s="170"/>
      <c r="H69" s="170"/>
      <c r="I69" s="170"/>
      <c r="J69" s="45"/>
      <c r="K69" s="171"/>
      <c r="L69" s="86"/>
      <c r="M69" s="14"/>
    </row>
    <row r="70" spans="1:13" ht="21" customHeight="1">
      <c r="B70" s="58"/>
      <c r="C70" s="45"/>
      <c r="D70" s="45"/>
      <c r="E70" s="45"/>
      <c r="F70" s="86"/>
      <c r="G70" s="86"/>
      <c r="H70" s="86"/>
      <c r="I70" s="86"/>
      <c r="J70" s="45"/>
      <c r="K70" s="171"/>
      <c r="L70" s="86"/>
      <c r="M70" s="14"/>
    </row>
    <row r="71" spans="1:13" ht="21" customHeight="1">
      <c r="B71" s="58"/>
      <c r="C71" s="45"/>
      <c r="D71" s="45"/>
      <c r="E71" s="45"/>
      <c r="F71" s="84"/>
      <c r="G71" s="84"/>
      <c r="H71" s="84"/>
      <c r="I71" s="84"/>
      <c r="J71" s="45"/>
      <c r="K71" s="45"/>
      <c r="L71" s="86"/>
      <c r="M71" s="14"/>
    </row>
    <row r="72" spans="1:13" ht="21" customHeight="1">
      <c r="B72" s="58"/>
      <c r="C72" s="45"/>
      <c r="D72" s="45"/>
      <c r="E72" s="45"/>
      <c r="F72" s="45"/>
      <c r="G72" s="45"/>
      <c r="H72" s="45"/>
      <c r="I72" s="45"/>
      <c r="J72" s="45"/>
      <c r="K72" s="45"/>
      <c r="L72" s="86"/>
      <c r="M72" s="14"/>
    </row>
    <row r="73" spans="1:13" ht="21" customHeight="1">
      <c r="B73" s="58"/>
      <c r="C73" s="45"/>
      <c r="D73" s="45"/>
      <c r="E73" s="45"/>
      <c r="F73" s="45"/>
      <c r="G73" s="45"/>
      <c r="H73" s="45"/>
      <c r="I73" s="45"/>
      <c r="J73" s="45"/>
      <c r="K73" s="45"/>
      <c r="L73" s="86"/>
      <c r="M73" s="20"/>
    </row>
    <row r="74" spans="1:13" ht="21" customHeight="1">
      <c r="B74" s="58"/>
      <c r="C74" s="45"/>
      <c r="D74" s="45"/>
      <c r="E74" s="45"/>
      <c r="F74" s="45"/>
      <c r="G74" s="45"/>
      <c r="H74" s="45"/>
      <c r="I74" s="45"/>
      <c r="J74" s="45"/>
      <c r="K74" s="45"/>
      <c r="L74" s="86"/>
      <c r="M74" s="20"/>
    </row>
    <row r="75" spans="1:13" ht="21" customHeight="1">
      <c r="B75" s="58"/>
      <c r="C75" s="45"/>
      <c r="D75" s="94"/>
      <c r="E75" s="13"/>
      <c r="F75" s="13"/>
      <c r="G75" s="13"/>
      <c r="H75" s="13"/>
      <c r="I75" s="13"/>
      <c r="J75" s="45"/>
      <c r="K75" s="13"/>
      <c r="L75" s="86"/>
      <c r="M75" s="14"/>
    </row>
    <row r="76" spans="1:13" ht="21" customHeight="1">
      <c r="B76" s="58"/>
      <c r="C76" s="45"/>
      <c r="D76" s="94"/>
      <c r="E76" s="13"/>
      <c r="F76" s="13"/>
      <c r="G76" s="13"/>
      <c r="H76" s="13"/>
      <c r="I76" s="13"/>
      <c r="J76" s="45"/>
      <c r="K76" s="13"/>
      <c r="L76" s="86"/>
      <c r="M76" s="14"/>
    </row>
    <row r="77" spans="1:13" ht="21" customHeight="1">
      <c r="B77" s="58"/>
      <c r="C77" s="45"/>
      <c r="D77" s="45"/>
      <c r="E77" s="45"/>
      <c r="F77" s="170"/>
      <c r="G77" s="170"/>
      <c r="H77" s="170"/>
      <c r="I77" s="170"/>
      <c r="J77" s="45"/>
      <c r="K77" s="45"/>
      <c r="L77" s="86"/>
      <c r="M77" s="20"/>
    </row>
    <row r="78" spans="1:13" ht="21" customHeight="1">
      <c r="B78" s="58"/>
      <c r="C78" s="45"/>
      <c r="D78" s="45"/>
      <c r="E78" s="45"/>
      <c r="F78" s="86"/>
      <c r="G78" s="86"/>
      <c r="H78" s="86"/>
      <c r="I78" s="86"/>
      <c r="J78" s="45"/>
      <c r="K78" s="45"/>
      <c r="L78" s="86"/>
      <c r="M78" s="20"/>
    </row>
    <row r="79" spans="1:13" ht="21" customHeight="1">
      <c r="B79" s="58"/>
      <c r="C79" s="45"/>
      <c r="D79" s="45"/>
      <c r="E79" s="45"/>
      <c r="F79" s="84"/>
      <c r="G79" s="84"/>
      <c r="H79" s="84"/>
      <c r="I79" s="84"/>
      <c r="J79" s="45"/>
      <c r="K79" s="45"/>
      <c r="L79" s="86"/>
      <c r="M79" s="14"/>
    </row>
    <row r="80" spans="1:13" ht="21" customHeight="1">
      <c r="B80" s="58"/>
      <c r="C80" s="45"/>
      <c r="D80" s="45"/>
      <c r="E80" s="45"/>
      <c r="F80" s="170"/>
      <c r="G80" s="170"/>
      <c r="H80" s="170"/>
      <c r="I80" s="170"/>
      <c r="J80" s="45"/>
      <c r="K80" s="45"/>
      <c r="L80" s="86"/>
      <c r="M80" s="14"/>
    </row>
    <row r="81" spans="1:13" ht="21" customHeight="1">
      <c r="A81" s="60">
        <v>109</v>
      </c>
      <c r="B81" s="58"/>
      <c r="C81" s="45"/>
      <c r="D81" s="45"/>
      <c r="E81" s="45"/>
      <c r="F81" s="170"/>
      <c r="G81" s="170"/>
      <c r="H81" s="170"/>
      <c r="I81" s="170"/>
      <c r="J81" s="45"/>
      <c r="K81" s="45"/>
      <c r="L81" s="86"/>
      <c r="M81" s="20"/>
    </row>
    <row r="82" spans="1:13" ht="21" customHeight="1">
      <c r="B82" s="58"/>
      <c r="C82" s="45"/>
      <c r="D82" s="45"/>
      <c r="E82" s="45"/>
      <c r="F82" s="170"/>
      <c r="G82" s="170"/>
      <c r="H82" s="170"/>
      <c r="I82" s="170"/>
      <c r="J82" s="45"/>
      <c r="K82" s="45"/>
      <c r="L82" s="86"/>
      <c r="M82" s="20"/>
    </row>
    <row r="83" spans="1:13" ht="21" customHeight="1">
      <c r="B83" s="58"/>
      <c r="C83" s="45"/>
      <c r="D83" s="45"/>
      <c r="E83" s="45"/>
      <c r="F83" s="170"/>
      <c r="G83" s="170"/>
      <c r="H83" s="170"/>
      <c r="I83" s="170"/>
      <c r="J83" s="45"/>
      <c r="K83" s="45"/>
      <c r="L83" s="86"/>
      <c r="M83" s="20"/>
    </row>
    <row r="84" spans="1:13" ht="21" customHeight="1">
      <c r="B84" s="58"/>
      <c r="C84" s="45"/>
      <c r="D84" s="45"/>
      <c r="E84" s="45"/>
      <c r="F84" s="170"/>
      <c r="G84" s="170"/>
      <c r="H84" s="170"/>
      <c r="I84" s="170"/>
      <c r="J84" s="45"/>
      <c r="K84" s="33"/>
      <c r="L84" s="86"/>
      <c r="M84" s="20"/>
    </row>
    <row r="85" spans="1:13" ht="21" customHeight="1">
      <c r="B85" s="58"/>
      <c r="C85" s="45"/>
      <c r="D85" s="45"/>
      <c r="E85" s="45"/>
      <c r="F85" s="170"/>
      <c r="G85" s="170"/>
      <c r="H85" s="170"/>
      <c r="I85" s="170"/>
      <c r="J85" s="45"/>
      <c r="K85" s="33"/>
      <c r="L85" s="86"/>
    </row>
    <row r="86" spans="1:13" ht="21" customHeight="1">
      <c r="B86" s="58"/>
      <c r="C86" s="45"/>
      <c r="D86" s="45"/>
      <c r="E86" s="45"/>
      <c r="F86" s="170"/>
      <c r="G86" s="170"/>
      <c r="H86" s="170"/>
      <c r="I86" s="170"/>
      <c r="J86" s="45"/>
      <c r="K86" s="33"/>
      <c r="L86" s="86"/>
    </row>
    <row r="87" spans="1:13" ht="21" customHeight="1">
      <c r="B87" s="58"/>
      <c r="C87" s="45"/>
      <c r="D87" s="45"/>
      <c r="E87" s="45"/>
      <c r="F87" s="170"/>
      <c r="G87" s="170"/>
      <c r="H87" s="170"/>
      <c r="I87" s="170"/>
      <c r="J87" s="45"/>
      <c r="K87" s="33"/>
      <c r="L87" s="86"/>
    </row>
    <row r="88" spans="1:13" ht="21" customHeight="1">
      <c r="B88" s="86"/>
      <c r="C88" s="45"/>
      <c r="D88" s="45"/>
      <c r="E88" s="45"/>
      <c r="F88" s="170"/>
      <c r="G88" s="170"/>
      <c r="H88" s="170"/>
      <c r="I88" s="170"/>
      <c r="J88" s="45"/>
      <c r="K88" s="94"/>
      <c r="L88" s="86"/>
      <c r="M88" s="14"/>
    </row>
    <row r="89" spans="1:13" ht="21" customHeight="1">
      <c r="B89" s="86"/>
      <c r="C89" s="45"/>
      <c r="D89" s="94"/>
      <c r="E89" s="45"/>
      <c r="F89" s="45"/>
      <c r="G89" s="45"/>
      <c r="H89" s="45"/>
      <c r="I89" s="45"/>
      <c r="J89" s="45"/>
      <c r="K89" s="94"/>
      <c r="L89" s="86"/>
      <c r="M89" s="14"/>
    </row>
    <row r="90" spans="1:13" ht="21" customHeight="1">
      <c r="B90" s="77"/>
      <c r="C90" s="45"/>
      <c r="D90" s="45"/>
      <c r="E90" s="45"/>
      <c r="F90" s="170"/>
      <c r="G90" s="170"/>
      <c r="H90" s="170"/>
      <c r="I90" s="170"/>
      <c r="J90" s="45"/>
      <c r="K90" s="45"/>
      <c r="L90" s="86"/>
      <c r="M90" s="14"/>
    </row>
    <row r="91" spans="1:13" ht="21" customHeight="1">
      <c r="B91" s="77"/>
      <c r="C91" s="45"/>
      <c r="D91" s="45"/>
      <c r="E91" s="45"/>
      <c r="F91" s="86"/>
      <c r="G91" s="86"/>
      <c r="H91" s="86"/>
      <c r="I91" s="86"/>
      <c r="J91" s="45"/>
      <c r="K91" s="45"/>
      <c r="L91" s="86"/>
      <c r="M91" s="20"/>
    </row>
    <row r="92" spans="1:13" ht="21" customHeight="1">
      <c r="B92" s="77"/>
      <c r="C92" s="94"/>
      <c r="D92" s="45"/>
      <c r="E92" s="45"/>
      <c r="F92" s="84"/>
      <c r="G92" s="84"/>
      <c r="H92" s="84"/>
      <c r="I92" s="84"/>
      <c r="J92" s="45"/>
      <c r="K92" s="45"/>
      <c r="L92" s="86"/>
      <c r="M92" s="14"/>
    </row>
    <row r="93" spans="1:13" ht="21" customHeight="1">
      <c r="B93" s="77"/>
      <c r="C93" s="45"/>
      <c r="D93" s="45"/>
      <c r="E93" s="45"/>
      <c r="F93" s="45"/>
      <c r="G93" s="45"/>
      <c r="H93" s="45"/>
      <c r="I93" s="45"/>
      <c r="J93" s="45"/>
      <c r="K93" s="45"/>
      <c r="L93" s="86"/>
      <c r="M93" s="14"/>
    </row>
    <row r="94" spans="1:13" ht="21" customHeight="1">
      <c r="B94" s="58"/>
      <c r="C94" s="45"/>
      <c r="D94" s="45"/>
      <c r="E94" s="45"/>
      <c r="F94" s="45"/>
      <c r="G94" s="45"/>
      <c r="H94" s="45"/>
      <c r="I94" s="45"/>
      <c r="J94" s="45"/>
      <c r="K94" s="45"/>
      <c r="L94" s="86"/>
      <c r="M94" s="14"/>
    </row>
    <row r="95" spans="1:13" ht="21" customHeight="1">
      <c r="B95" s="58"/>
      <c r="C95" s="45"/>
      <c r="D95" s="45"/>
      <c r="E95" s="45"/>
      <c r="F95" s="45"/>
      <c r="G95" s="45"/>
      <c r="H95" s="45"/>
      <c r="I95" s="45"/>
      <c r="J95" s="45"/>
      <c r="K95" s="45"/>
      <c r="L95" s="86"/>
      <c r="M95" s="14"/>
    </row>
    <row r="96" spans="1:13" ht="21" customHeight="1">
      <c r="B96" s="58"/>
      <c r="C96" s="45"/>
      <c r="D96" s="45"/>
      <c r="E96" s="45"/>
      <c r="F96" s="45"/>
      <c r="G96" s="45"/>
      <c r="H96" s="45"/>
      <c r="I96" s="45"/>
      <c r="J96" s="45"/>
      <c r="K96" s="45"/>
      <c r="L96" s="86"/>
      <c r="M96" s="14"/>
    </row>
    <row r="97" spans="1:13" ht="21" customHeight="1">
      <c r="B97" s="58"/>
      <c r="C97" s="45"/>
      <c r="D97" s="45"/>
      <c r="E97" s="45"/>
      <c r="F97" s="45"/>
      <c r="G97" s="45"/>
      <c r="H97" s="45"/>
      <c r="I97" s="45"/>
      <c r="J97" s="45"/>
      <c r="K97" s="45"/>
      <c r="L97" s="86"/>
      <c r="M97" s="14"/>
    </row>
    <row r="98" spans="1:13" ht="21" customHeight="1">
      <c r="B98" s="58"/>
      <c r="C98" s="45"/>
      <c r="D98" s="45"/>
      <c r="E98" s="45"/>
      <c r="F98" s="45"/>
      <c r="G98" s="45"/>
      <c r="H98" s="45"/>
      <c r="I98" s="45"/>
      <c r="J98" s="45"/>
      <c r="K98" s="45"/>
      <c r="L98" s="86"/>
      <c r="M98" s="14"/>
    </row>
    <row r="99" spans="1:13" ht="21" customHeight="1">
      <c r="B99" s="58"/>
      <c r="C99" s="45"/>
      <c r="D99" s="45"/>
      <c r="E99" s="45"/>
      <c r="F99" s="45"/>
      <c r="G99" s="45"/>
      <c r="H99" s="45"/>
      <c r="I99" s="45"/>
      <c r="J99" s="45"/>
      <c r="K99" s="45"/>
      <c r="L99" s="86"/>
      <c r="M99" s="65"/>
    </row>
    <row r="100" spans="1:13" ht="21" customHeight="1">
      <c r="B100" s="58"/>
      <c r="C100" s="13"/>
      <c r="D100" s="13"/>
      <c r="E100" s="13"/>
      <c r="F100" s="13"/>
      <c r="G100" s="13"/>
      <c r="H100" s="13"/>
      <c r="I100" s="13"/>
      <c r="J100" s="45"/>
      <c r="K100" s="13"/>
      <c r="L100" s="77"/>
      <c r="M100" s="4"/>
    </row>
    <row r="101" spans="1:13" ht="21" customHeight="1">
      <c r="B101" s="77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4"/>
    </row>
    <row r="102" spans="1:13" ht="21" customHeight="1">
      <c r="B102" s="77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3" ht="21" customHeight="1">
      <c r="B103" s="77"/>
      <c r="C103" s="45"/>
      <c r="D103" s="187"/>
      <c r="E103" s="187"/>
      <c r="F103" s="170"/>
      <c r="G103" s="170"/>
      <c r="H103" s="170"/>
      <c r="I103" s="170"/>
      <c r="J103" s="45"/>
      <c r="K103" s="45"/>
      <c r="L103" s="86"/>
    </row>
    <row r="104" spans="1:13" ht="21" customHeight="1">
      <c r="B104" s="77"/>
      <c r="C104" s="45"/>
      <c r="D104" s="45"/>
      <c r="E104" s="45"/>
      <c r="F104" s="86"/>
      <c r="G104" s="86"/>
      <c r="H104" s="86"/>
      <c r="I104" s="86"/>
      <c r="J104" s="45"/>
      <c r="K104" s="45"/>
      <c r="L104" s="86"/>
    </row>
    <row r="105" spans="1:13" ht="21" customHeight="1">
      <c r="B105" s="77"/>
      <c r="C105" s="94"/>
      <c r="D105" s="45"/>
      <c r="E105" s="45"/>
      <c r="F105" s="84"/>
      <c r="G105" s="84"/>
      <c r="H105" s="84"/>
      <c r="I105" s="84"/>
      <c r="J105" s="45"/>
      <c r="K105" s="45"/>
      <c r="L105" s="86"/>
    </row>
    <row r="106" spans="1:13" ht="21" customHeight="1">
      <c r="B106" s="77"/>
      <c r="C106" s="94"/>
      <c r="D106" s="45"/>
      <c r="E106" s="94"/>
      <c r="F106" s="13"/>
      <c r="G106" s="13"/>
      <c r="H106" s="94"/>
      <c r="I106" s="94"/>
      <c r="J106" s="45"/>
      <c r="K106" s="45"/>
      <c r="L106" s="86"/>
    </row>
    <row r="107" spans="1:13" ht="21" customHeight="1">
      <c r="A107" s="289"/>
      <c r="B107" s="77"/>
      <c r="C107" s="94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3" ht="21" customHeight="1">
      <c r="A108" s="60">
        <v>106</v>
      </c>
      <c r="B108" s="77"/>
      <c r="C108" s="94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3" ht="21" customHeight="1">
      <c r="B109" s="77"/>
      <c r="C109" s="94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3" ht="21" customHeight="1">
      <c r="B110" s="77"/>
      <c r="C110" s="94"/>
      <c r="D110" s="45"/>
      <c r="E110" s="13"/>
      <c r="F110" s="13"/>
      <c r="G110" s="13"/>
      <c r="H110" s="13"/>
      <c r="I110" s="13"/>
      <c r="J110" s="13"/>
      <c r="K110" s="13"/>
      <c r="L110" s="13"/>
      <c r="M110" s="43"/>
    </row>
    <row r="111" spans="1:13" ht="21" customHeight="1">
      <c r="B111" s="58"/>
      <c r="C111" s="171"/>
      <c r="D111" s="13"/>
      <c r="E111" s="13"/>
      <c r="F111" s="45"/>
      <c r="G111" s="45"/>
      <c r="H111" s="45"/>
      <c r="I111" s="45"/>
      <c r="J111" s="13"/>
      <c r="K111" s="45"/>
      <c r="L111" s="86"/>
      <c r="M111" s="43"/>
    </row>
    <row r="112" spans="1:13" ht="21" customHeight="1">
      <c r="A112" s="289"/>
      <c r="B112" s="77"/>
      <c r="C112" s="187"/>
      <c r="D112" s="13"/>
      <c r="E112" s="13"/>
      <c r="F112" s="45"/>
      <c r="G112" s="45"/>
      <c r="H112" s="45"/>
      <c r="I112" s="45"/>
      <c r="J112" s="13"/>
      <c r="K112" s="45"/>
      <c r="L112" s="86"/>
      <c r="M112" s="43"/>
    </row>
    <row r="113" spans="1:14" ht="21" customHeight="1">
      <c r="B113" s="77"/>
      <c r="C113" s="187"/>
      <c r="D113" s="13"/>
      <c r="E113" s="13"/>
      <c r="F113" s="45"/>
      <c r="G113" s="45"/>
      <c r="H113" s="45"/>
      <c r="I113" s="45"/>
      <c r="J113" s="45"/>
      <c r="K113" s="45"/>
      <c r="L113" s="86"/>
    </row>
    <row r="114" spans="1:14" ht="21" customHeight="1">
      <c r="B114" s="77"/>
      <c r="C114" s="187"/>
      <c r="D114" s="13"/>
      <c r="E114" s="45"/>
      <c r="F114" s="45"/>
      <c r="G114" s="45"/>
      <c r="H114" s="45"/>
      <c r="I114" s="45"/>
      <c r="J114" s="45"/>
      <c r="K114" s="45"/>
      <c r="L114" s="86"/>
    </row>
    <row r="115" spans="1:14" ht="21" customHeight="1">
      <c r="B115" s="77"/>
      <c r="C115" s="45"/>
      <c r="D115" s="94"/>
      <c r="E115" s="45"/>
      <c r="F115" s="45"/>
      <c r="G115" s="45"/>
      <c r="H115" s="45"/>
      <c r="I115" s="45"/>
      <c r="J115" s="45"/>
      <c r="K115" s="45"/>
      <c r="L115" s="86"/>
    </row>
    <row r="116" spans="1:14" s="61" customFormat="1" ht="21" customHeight="1">
      <c r="A116" s="60"/>
      <c r="B116" s="77"/>
      <c r="C116" s="45"/>
      <c r="D116" s="45"/>
      <c r="E116" s="45"/>
      <c r="F116" s="170"/>
      <c r="G116" s="170"/>
      <c r="H116" s="170"/>
      <c r="I116" s="170"/>
      <c r="J116" s="45"/>
      <c r="K116" s="45"/>
      <c r="L116" s="86"/>
      <c r="M116" s="2"/>
    </row>
    <row r="117" spans="1:14" ht="21" customHeight="1">
      <c r="B117" s="77"/>
      <c r="C117" s="45"/>
      <c r="D117" s="45"/>
      <c r="E117" s="45"/>
      <c r="F117" s="86"/>
      <c r="G117" s="86"/>
      <c r="H117" s="86"/>
      <c r="I117" s="86"/>
      <c r="J117" s="45"/>
      <c r="K117" s="45"/>
      <c r="L117" s="86"/>
    </row>
    <row r="118" spans="1:14" ht="21" customHeight="1">
      <c r="B118" s="77"/>
      <c r="C118" s="45"/>
      <c r="D118" s="45"/>
      <c r="E118" s="45"/>
      <c r="F118" s="84"/>
      <c r="G118" s="84"/>
      <c r="H118" s="84"/>
      <c r="I118" s="84"/>
      <c r="J118" s="45"/>
      <c r="K118" s="45"/>
      <c r="L118" s="86"/>
    </row>
    <row r="119" spans="1:14" ht="21" customHeight="1">
      <c r="B119" s="77"/>
      <c r="C119" s="45"/>
      <c r="D119" s="45"/>
      <c r="E119" s="45"/>
      <c r="F119" s="45"/>
      <c r="G119" s="45"/>
      <c r="H119" s="45"/>
      <c r="I119" s="45"/>
      <c r="J119" s="45"/>
      <c r="K119" s="45"/>
      <c r="L119" s="86"/>
    </row>
    <row r="120" spans="1:14" ht="21" customHeight="1">
      <c r="B120" s="77"/>
      <c r="C120" s="45"/>
      <c r="D120" s="45"/>
      <c r="E120" s="45"/>
      <c r="F120" s="45"/>
      <c r="G120" s="45"/>
      <c r="H120" s="45"/>
      <c r="I120" s="45"/>
      <c r="J120" s="45"/>
      <c r="K120" s="45"/>
      <c r="L120" s="86"/>
    </row>
    <row r="121" spans="1:14" ht="21" customHeight="1">
      <c r="B121" s="77"/>
      <c r="C121" s="45"/>
      <c r="D121" s="45"/>
      <c r="E121" s="45"/>
      <c r="F121" s="45"/>
      <c r="G121" s="45"/>
      <c r="H121" s="45"/>
      <c r="I121" s="45"/>
      <c r="J121" s="45"/>
      <c r="K121" s="45"/>
      <c r="L121" s="86"/>
    </row>
    <row r="122" spans="1:14" ht="21" customHeight="1">
      <c r="A122" s="60">
        <v>107</v>
      </c>
      <c r="B122" s="77"/>
      <c r="C122" s="45"/>
      <c r="D122" s="45"/>
      <c r="E122" s="45"/>
      <c r="F122" s="45"/>
      <c r="G122" s="45"/>
      <c r="H122" s="45"/>
      <c r="I122" s="45"/>
      <c r="J122" s="45"/>
      <c r="K122" s="45"/>
      <c r="L122" s="86"/>
    </row>
    <row r="123" spans="1:14" ht="21" customHeight="1">
      <c r="B123" s="77"/>
      <c r="C123" s="45"/>
      <c r="D123" s="45"/>
      <c r="E123" s="45"/>
      <c r="F123" s="45"/>
      <c r="G123" s="45"/>
      <c r="H123" s="45"/>
      <c r="I123" s="45"/>
      <c r="J123" s="45"/>
      <c r="K123" s="45"/>
      <c r="L123" s="86"/>
    </row>
    <row r="124" spans="1:14" ht="21" customHeight="1">
      <c r="B124" s="77"/>
      <c r="C124" s="45"/>
      <c r="D124" s="45"/>
      <c r="E124" s="45"/>
      <c r="F124" s="45"/>
      <c r="G124" s="45"/>
      <c r="H124" s="45"/>
      <c r="I124" s="45"/>
      <c r="J124" s="45"/>
      <c r="K124" s="45"/>
      <c r="L124" s="86"/>
    </row>
    <row r="125" spans="1:14" s="65" customFormat="1" ht="21" customHeight="1">
      <c r="A125" s="63"/>
      <c r="B125" s="77"/>
      <c r="C125" s="45"/>
      <c r="D125" s="45"/>
      <c r="E125" s="45"/>
      <c r="F125" s="45"/>
      <c r="G125" s="45"/>
      <c r="H125" s="45"/>
      <c r="I125" s="45"/>
      <c r="J125" s="45"/>
      <c r="K125" s="45"/>
      <c r="L125" s="86"/>
      <c r="M125" s="2"/>
    </row>
    <row r="126" spans="1:14" s="4" customFormat="1" ht="21" customHeight="1">
      <c r="A126" s="63"/>
      <c r="B126" s="58"/>
      <c r="C126" s="13"/>
      <c r="D126" s="13"/>
      <c r="E126" s="13"/>
      <c r="F126" s="13"/>
      <c r="G126" s="13"/>
      <c r="H126" s="13"/>
      <c r="I126" s="13"/>
      <c r="J126" s="45"/>
      <c r="K126" s="13"/>
      <c r="L126" s="77"/>
      <c r="M126" s="2"/>
      <c r="N126" s="4">
        <v>1</v>
      </c>
    </row>
    <row r="127" spans="1:14" s="4" customFormat="1" ht="21" customHeight="1">
      <c r="A127" s="63"/>
      <c r="B127" s="58"/>
      <c r="C127" s="13"/>
      <c r="D127" s="13"/>
      <c r="E127" s="13"/>
      <c r="F127" s="13"/>
      <c r="G127" s="13"/>
      <c r="H127" s="13"/>
      <c r="I127" s="13"/>
      <c r="J127" s="45"/>
      <c r="K127" s="13"/>
      <c r="L127" s="77"/>
      <c r="M127" s="2"/>
      <c r="N127" s="4">
        <v>1</v>
      </c>
    </row>
    <row r="128" spans="1:14" ht="21" customHeight="1">
      <c r="B128" s="58"/>
      <c r="C128" s="13"/>
      <c r="D128" s="13"/>
      <c r="E128" s="13"/>
      <c r="F128" s="13"/>
      <c r="G128" s="13"/>
      <c r="H128" s="13"/>
      <c r="I128" s="13"/>
      <c r="J128" s="45"/>
      <c r="K128" s="13"/>
      <c r="L128" s="77"/>
    </row>
    <row r="129" spans="1:12" ht="21" customHeight="1">
      <c r="B129" s="77"/>
      <c r="C129" s="45"/>
      <c r="D129" s="45"/>
      <c r="E129" s="45"/>
      <c r="F129" s="170"/>
      <c r="G129" s="170"/>
      <c r="H129" s="170"/>
      <c r="I129" s="170"/>
      <c r="J129" s="45"/>
      <c r="K129" s="45"/>
      <c r="L129" s="86"/>
    </row>
    <row r="130" spans="1:12" ht="21" customHeight="1">
      <c r="B130" s="77"/>
      <c r="C130" s="45"/>
      <c r="D130" s="45"/>
      <c r="E130" s="45"/>
      <c r="F130" s="86"/>
      <c r="G130" s="86"/>
      <c r="H130" s="86"/>
      <c r="I130" s="86"/>
      <c r="J130" s="45"/>
      <c r="K130" s="45"/>
      <c r="L130" s="86"/>
    </row>
    <row r="131" spans="1:12" ht="21" customHeight="1">
      <c r="B131" s="77"/>
      <c r="C131" s="45"/>
      <c r="D131" s="45"/>
      <c r="E131" s="45"/>
      <c r="F131" s="84"/>
      <c r="G131" s="84"/>
      <c r="H131" s="84"/>
      <c r="I131" s="84"/>
      <c r="J131" s="45"/>
      <c r="K131" s="45"/>
      <c r="L131" s="86"/>
    </row>
    <row r="132" spans="1:12" ht="21" customHeight="1">
      <c r="B132" s="77"/>
      <c r="C132" s="45"/>
      <c r="D132" s="45"/>
      <c r="E132" s="45"/>
      <c r="F132" s="45"/>
      <c r="G132" s="45"/>
      <c r="H132" s="45"/>
      <c r="I132" s="45"/>
      <c r="J132" s="45"/>
      <c r="K132" s="45"/>
      <c r="L132" s="86"/>
    </row>
    <row r="133" spans="1:12" ht="21" customHeight="1">
      <c r="B133" s="77"/>
      <c r="C133" s="45"/>
      <c r="D133" s="45"/>
      <c r="E133" s="45"/>
      <c r="F133" s="45"/>
      <c r="G133" s="45"/>
      <c r="H133" s="45"/>
      <c r="I133" s="45"/>
      <c r="J133" s="45"/>
      <c r="K133" s="45"/>
      <c r="L133" s="86"/>
    </row>
    <row r="134" spans="1:12" ht="21" customHeight="1">
      <c r="B134" s="77"/>
      <c r="C134" s="45"/>
      <c r="D134" s="45"/>
      <c r="E134" s="45"/>
      <c r="F134" s="45"/>
      <c r="G134" s="45"/>
      <c r="H134" s="45"/>
      <c r="I134" s="45"/>
      <c r="J134" s="45"/>
      <c r="K134" s="45"/>
      <c r="L134" s="86"/>
    </row>
    <row r="135" spans="1:12" ht="21" customHeight="1">
      <c r="B135" s="77"/>
      <c r="C135" s="45"/>
      <c r="D135" s="45"/>
      <c r="E135" s="45"/>
      <c r="F135" s="45"/>
      <c r="G135" s="45"/>
      <c r="H135" s="45"/>
      <c r="I135" s="45"/>
      <c r="J135" s="45"/>
      <c r="K135" s="45"/>
      <c r="L135" s="86"/>
    </row>
    <row r="136" spans="1:12" ht="21" customHeight="1">
      <c r="B136" s="77"/>
      <c r="C136" s="45"/>
      <c r="D136" s="45"/>
      <c r="E136" s="45"/>
      <c r="F136" s="45"/>
      <c r="G136" s="45"/>
      <c r="H136" s="45"/>
      <c r="I136" s="45"/>
      <c r="J136" s="45"/>
      <c r="K136" s="45"/>
      <c r="L136" s="86"/>
    </row>
    <row r="137" spans="1:12" ht="21" customHeight="1">
      <c r="B137" s="77"/>
      <c r="C137" s="45"/>
      <c r="D137" s="45"/>
      <c r="E137" s="45"/>
      <c r="F137" s="45"/>
      <c r="G137" s="45"/>
      <c r="H137" s="45"/>
      <c r="I137" s="45"/>
      <c r="J137" s="45"/>
      <c r="K137" s="45"/>
      <c r="L137" s="86"/>
    </row>
    <row r="138" spans="1:12" ht="21" customHeight="1">
      <c r="B138" s="309"/>
      <c r="C138" s="310"/>
      <c r="D138" s="23"/>
      <c r="E138" s="24"/>
      <c r="F138" s="74"/>
      <c r="G138" s="74"/>
      <c r="H138" s="74"/>
      <c r="I138" s="74"/>
      <c r="J138" s="74"/>
      <c r="K138" s="26"/>
      <c r="L138" s="23"/>
    </row>
    <row r="139" spans="1:12" ht="21" customHeight="1">
      <c r="B139" s="27"/>
      <c r="C139" s="28"/>
      <c r="D139" s="29"/>
      <c r="E139" s="28"/>
      <c r="F139" s="30"/>
      <c r="G139" s="30"/>
      <c r="H139" s="30"/>
      <c r="I139" s="30"/>
      <c r="J139" s="30"/>
      <c r="K139" s="31"/>
      <c r="L139" s="29"/>
    </row>
    <row r="140" spans="1:12" ht="21" customHeight="1">
      <c r="B140" s="32"/>
      <c r="C140" s="33"/>
      <c r="D140" s="4"/>
      <c r="E140" s="33"/>
      <c r="F140" s="34"/>
      <c r="G140" s="34"/>
      <c r="H140" s="34"/>
      <c r="I140" s="34"/>
      <c r="J140" s="34"/>
      <c r="K140" s="35"/>
      <c r="L140" s="36"/>
    </row>
    <row r="141" spans="1:12" ht="21" customHeight="1">
      <c r="A141" s="289"/>
      <c r="B141" s="32"/>
      <c r="C141" s="33"/>
      <c r="D141" s="4"/>
      <c r="E141" s="33"/>
      <c r="F141" s="34"/>
      <c r="G141" s="34"/>
      <c r="H141" s="34"/>
      <c r="I141" s="34"/>
      <c r="J141" s="34"/>
      <c r="K141" s="35"/>
      <c r="L141" s="36"/>
    </row>
    <row r="142" spans="1:12" ht="21" customHeight="1">
      <c r="A142" s="289"/>
      <c r="B142" s="32"/>
      <c r="C142" s="33"/>
      <c r="D142" s="4"/>
      <c r="E142" s="4"/>
      <c r="F142" s="37"/>
      <c r="G142" s="37"/>
      <c r="H142" s="37"/>
      <c r="I142" s="37"/>
      <c r="J142" s="37"/>
      <c r="K142" s="35"/>
      <c r="L142" s="36"/>
    </row>
    <row r="143" spans="1:12" ht="21" customHeight="1">
      <c r="A143" s="289"/>
      <c r="B143" s="32"/>
      <c r="C143" s="33"/>
      <c r="D143" s="38"/>
      <c r="E143" s="4"/>
      <c r="F143" s="37"/>
      <c r="G143" s="37"/>
      <c r="H143" s="37"/>
      <c r="I143" s="37"/>
      <c r="J143" s="37"/>
      <c r="K143" s="35"/>
      <c r="L143" s="36"/>
    </row>
    <row r="144" spans="1:12" ht="21" customHeight="1">
      <c r="A144" s="289"/>
      <c r="B144" s="32"/>
      <c r="C144" s="33"/>
      <c r="D144" s="38"/>
      <c r="E144" s="4"/>
      <c r="F144" s="37"/>
      <c r="G144" s="37"/>
      <c r="H144" s="37"/>
      <c r="I144" s="37"/>
      <c r="J144" s="37"/>
      <c r="K144" s="35"/>
      <c r="L144" s="36"/>
    </row>
    <row r="145" spans="2:12" ht="21" customHeight="1">
      <c r="B145" s="32"/>
      <c r="C145" s="33"/>
      <c r="D145" s="38"/>
      <c r="E145" s="4"/>
      <c r="F145" s="37"/>
      <c r="G145" s="37"/>
      <c r="H145" s="37"/>
      <c r="I145" s="37"/>
      <c r="J145" s="37"/>
      <c r="K145" s="35"/>
      <c r="L145" s="36"/>
    </row>
    <row r="146" spans="2:12" ht="21" customHeight="1">
      <c r="B146" s="32"/>
      <c r="C146" s="33"/>
      <c r="D146" s="38"/>
      <c r="E146" s="4"/>
      <c r="F146" s="37"/>
      <c r="G146" s="37"/>
      <c r="H146" s="37"/>
      <c r="I146" s="37"/>
      <c r="J146" s="37"/>
      <c r="K146" s="35"/>
      <c r="L146" s="36"/>
    </row>
    <row r="147" spans="2:12" ht="21" customHeight="1">
      <c r="B147" s="32"/>
      <c r="C147" s="33"/>
      <c r="D147" s="38"/>
      <c r="E147" s="4"/>
      <c r="F147" s="37"/>
      <c r="G147" s="37"/>
      <c r="H147" s="37"/>
      <c r="I147" s="37"/>
      <c r="J147" s="37"/>
      <c r="K147" s="35"/>
      <c r="L147" s="36"/>
    </row>
    <row r="148" spans="2:12" ht="21" customHeight="1">
      <c r="B148" s="32"/>
      <c r="C148" s="33"/>
      <c r="D148" s="38"/>
      <c r="E148" s="4"/>
      <c r="F148" s="37"/>
      <c r="G148" s="37"/>
      <c r="H148" s="37"/>
      <c r="I148" s="37"/>
      <c r="J148" s="37"/>
      <c r="K148" s="35"/>
      <c r="L148" s="36"/>
    </row>
    <row r="149" spans="2:12" ht="21" customHeight="1">
      <c r="B149" s="39"/>
      <c r="C149" s="40"/>
      <c r="D149" s="38"/>
      <c r="F149" s="41"/>
      <c r="G149" s="41"/>
      <c r="H149" s="41"/>
      <c r="I149" s="41"/>
      <c r="J149" s="41"/>
      <c r="K149" s="42"/>
      <c r="L149" s="43"/>
    </row>
    <row r="150" spans="2:12" ht="21" customHeight="1">
      <c r="B150" s="39"/>
      <c r="C150" s="40"/>
      <c r="D150" s="9"/>
      <c r="F150" s="41"/>
      <c r="G150" s="41"/>
      <c r="H150" s="41"/>
      <c r="I150" s="41"/>
      <c r="J150" s="41"/>
      <c r="K150" s="42"/>
      <c r="L150" s="43"/>
    </row>
    <row r="151" spans="2:12" ht="21" customHeight="1">
      <c r="B151" s="39"/>
      <c r="C151" s="40"/>
      <c r="D151" s="9"/>
      <c r="F151" s="41"/>
      <c r="G151" s="41"/>
      <c r="H151" s="41"/>
      <c r="I151" s="41"/>
      <c r="J151" s="41"/>
      <c r="K151" s="42"/>
      <c r="L151" s="43"/>
    </row>
    <row r="152" spans="2:12" ht="21" customHeight="1">
      <c r="B152" s="39"/>
      <c r="C152" s="40"/>
      <c r="D152" s="9"/>
      <c r="F152" s="41"/>
      <c r="G152" s="41"/>
      <c r="H152" s="41"/>
      <c r="I152" s="41"/>
      <c r="J152" s="41"/>
      <c r="K152" s="42"/>
      <c r="L152" s="43"/>
    </row>
    <row r="153" spans="2:12" ht="21" customHeight="1">
      <c r="B153" s="22"/>
      <c r="C153" s="13"/>
      <c r="D153" s="17"/>
      <c r="E153" s="14"/>
      <c r="F153" s="18"/>
      <c r="G153" s="18"/>
      <c r="H153" s="18"/>
      <c r="I153" s="18"/>
      <c r="J153" s="18"/>
      <c r="K153" s="19"/>
      <c r="L153" s="20"/>
    </row>
    <row r="154" spans="2:12" ht="21" customHeight="1">
      <c r="B154" s="22"/>
      <c r="C154" s="13"/>
      <c r="D154" s="17"/>
      <c r="E154" s="14"/>
      <c r="F154" s="18"/>
      <c r="G154" s="18"/>
      <c r="H154" s="18"/>
      <c r="I154" s="18"/>
      <c r="J154" s="18"/>
      <c r="K154" s="19"/>
      <c r="L154" s="20"/>
    </row>
    <row r="155" spans="2:12" ht="21" customHeight="1">
      <c r="B155" s="22"/>
      <c r="C155" s="13"/>
      <c r="D155" s="17"/>
      <c r="E155" s="14"/>
      <c r="F155" s="18"/>
      <c r="G155" s="18"/>
      <c r="H155" s="18"/>
      <c r="I155" s="18"/>
      <c r="J155" s="18"/>
      <c r="K155" s="19"/>
      <c r="L155" s="20"/>
    </row>
    <row r="156" spans="2:12" ht="21" customHeight="1">
      <c r="B156" s="22"/>
      <c r="C156" s="13"/>
      <c r="D156" s="17"/>
      <c r="E156" s="14"/>
      <c r="F156" s="18"/>
      <c r="G156" s="18"/>
      <c r="H156" s="18"/>
      <c r="I156" s="18"/>
      <c r="J156" s="18"/>
      <c r="K156" s="19"/>
      <c r="L156" s="20"/>
    </row>
    <row r="157" spans="2:12" ht="21" customHeight="1">
      <c r="B157" s="22"/>
      <c r="C157" s="13"/>
      <c r="D157" s="17"/>
      <c r="E157" s="14"/>
      <c r="F157" s="18"/>
      <c r="G157" s="18"/>
      <c r="H157" s="18"/>
      <c r="I157" s="18"/>
      <c r="J157" s="18"/>
      <c r="K157" s="19"/>
      <c r="L157" s="20"/>
    </row>
    <row r="158" spans="2:12" ht="21" customHeight="1">
      <c r="B158" s="22"/>
      <c r="C158" s="13"/>
      <c r="D158" s="17"/>
      <c r="E158" s="14"/>
      <c r="F158" s="18"/>
      <c r="G158" s="18"/>
      <c r="H158" s="18"/>
      <c r="I158" s="18"/>
      <c r="J158" s="18"/>
      <c r="K158" s="19"/>
      <c r="L158" s="20"/>
    </row>
    <row r="159" spans="2:12" ht="21" customHeight="1">
      <c r="B159" s="22"/>
      <c r="C159" s="13"/>
      <c r="D159" s="17"/>
      <c r="E159" s="14"/>
      <c r="F159" s="18"/>
      <c r="G159" s="18"/>
      <c r="H159" s="18"/>
      <c r="I159" s="18"/>
      <c r="J159" s="18"/>
      <c r="K159" s="19"/>
      <c r="L159" s="20"/>
    </row>
    <row r="160" spans="2:12" ht="21" customHeight="1">
      <c r="B160" s="22"/>
      <c r="C160" s="13"/>
      <c r="D160" s="17"/>
      <c r="E160" s="14"/>
      <c r="F160" s="18"/>
      <c r="G160" s="18"/>
      <c r="H160" s="18"/>
      <c r="I160" s="18"/>
      <c r="J160" s="18"/>
      <c r="K160" s="19"/>
      <c r="L160" s="20"/>
    </row>
    <row r="161" spans="2:12" ht="21" customHeight="1">
      <c r="B161" s="22"/>
      <c r="C161" s="13"/>
      <c r="D161" s="17"/>
      <c r="E161" s="14"/>
      <c r="F161" s="18"/>
      <c r="G161" s="18"/>
      <c r="H161" s="18"/>
      <c r="I161" s="18"/>
      <c r="J161" s="18"/>
      <c r="K161" s="19"/>
      <c r="L161" s="20"/>
    </row>
    <row r="162" spans="2:12" ht="21" customHeight="1">
      <c r="B162" s="22"/>
      <c r="C162" s="13"/>
      <c r="D162" s="17"/>
      <c r="E162" s="14"/>
      <c r="F162" s="18"/>
      <c r="G162" s="18"/>
      <c r="H162" s="18"/>
      <c r="I162" s="18"/>
      <c r="J162" s="18"/>
      <c r="K162" s="19"/>
      <c r="L162" s="20"/>
    </row>
    <row r="163" spans="2:12" ht="21" customHeight="1">
      <c r="B163" s="22"/>
      <c r="C163" s="17"/>
      <c r="D163" s="17"/>
      <c r="E163" s="17"/>
      <c r="F163" s="18"/>
      <c r="G163" s="18"/>
      <c r="H163" s="18"/>
      <c r="I163" s="18"/>
      <c r="J163" s="18"/>
      <c r="K163" s="19"/>
      <c r="L163" s="20"/>
    </row>
    <row r="164" spans="2:12" ht="21" customHeight="1">
      <c r="B164" s="22"/>
      <c r="C164" s="45"/>
      <c r="D164" s="17"/>
      <c r="E164" s="45"/>
      <c r="F164" s="46"/>
      <c r="G164" s="46"/>
      <c r="H164" s="46"/>
      <c r="I164" s="46"/>
      <c r="J164" s="46"/>
      <c r="K164" s="47"/>
      <c r="L164" s="48"/>
    </row>
    <row r="165" spans="2:12" ht="21" customHeight="1">
      <c r="B165" s="22"/>
      <c r="C165" s="45"/>
      <c r="D165" s="48"/>
      <c r="E165" s="45"/>
      <c r="F165" s="50"/>
      <c r="G165" s="50"/>
      <c r="H165" s="50"/>
      <c r="I165" s="50"/>
      <c r="J165" s="50"/>
      <c r="K165" s="47"/>
      <c r="L165" s="48"/>
    </row>
    <row r="166" spans="2:12" ht="21" customHeight="1">
      <c r="B166" s="22"/>
      <c r="C166" s="45"/>
      <c r="D166" s="48"/>
      <c r="E166" s="45"/>
      <c r="F166" s="50"/>
      <c r="G166" s="50"/>
      <c r="H166" s="50"/>
      <c r="I166" s="50"/>
      <c r="J166" s="50"/>
      <c r="K166" s="48"/>
      <c r="L166" s="48"/>
    </row>
    <row r="167" spans="2:12" ht="21" customHeight="1">
      <c r="B167" s="22"/>
      <c r="C167" s="14"/>
      <c r="D167" s="48"/>
      <c r="E167" s="13"/>
      <c r="F167" s="18"/>
      <c r="G167" s="18"/>
      <c r="H167" s="18"/>
      <c r="I167" s="18"/>
      <c r="J167" s="18"/>
      <c r="K167" s="19"/>
      <c r="L167" s="20"/>
    </row>
    <row r="168" spans="2:12" ht="21" customHeight="1">
      <c r="B168" s="22"/>
      <c r="C168" s="14"/>
      <c r="D168" s="17"/>
      <c r="E168" s="13"/>
      <c r="F168" s="18"/>
      <c r="G168" s="18"/>
      <c r="H168" s="18"/>
      <c r="I168" s="18"/>
      <c r="J168" s="18"/>
      <c r="K168" s="19"/>
      <c r="L168" s="20"/>
    </row>
    <row r="169" spans="2:12" ht="21" customHeight="1">
      <c r="B169" s="51"/>
      <c r="D169" s="17"/>
    </row>
    <row r="170" spans="2:12" ht="21" customHeight="1">
      <c r="B170" s="51"/>
    </row>
    <row r="171" spans="2:12" ht="21" customHeight="1">
      <c r="B171" s="51"/>
    </row>
    <row r="172" spans="2:12" ht="21" customHeight="1">
      <c r="B172" s="52"/>
    </row>
    <row r="173" spans="2:12" ht="21" customHeight="1">
      <c r="B173" s="52"/>
    </row>
    <row r="174" spans="2:12" ht="21" customHeight="1">
      <c r="B174" s="52"/>
    </row>
    <row r="175" spans="2:12" ht="21" customHeight="1">
      <c r="B175" s="52"/>
    </row>
    <row r="176" spans="2:12" ht="21" customHeight="1">
      <c r="B176" s="52"/>
    </row>
    <row r="177" spans="2:12" ht="21" customHeight="1">
      <c r="B177" s="52"/>
      <c r="C177" s="53"/>
      <c r="E177" s="53"/>
      <c r="F177" s="54"/>
      <c r="G177" s="54"/>
      <c r="H177" s="54"/>
      <c r="I177" s="54"/>
      <c r="J177" s="54"/>
      <c r="K177" s="53"/>
      <c r="L177" s="53"/>
    </row>
    <row r="178" spans="2:12" ht="21" customHeight="1">
      <c r="B178" s="52"/>
      <c r="C178" s="53"/>
      <c r="D178" s="53"/>
      <c r="E178" s="53"/>
      <c r="F178" s="54"/>
      <c r="G178" s="54"/>
      <c r="H178" s="54"/>
      <c r="I178" s="54"/>
      <c r="J178" s="54"/>
      <c r="K178" s="53"/>
      <c r="L178" s="53"/>
    </row>
    <row r="179" spans="2:12" ht="21" customHeight="1">
      <c r="B179" s="52"/>
      <c r="C179" s="53"/>
      <c r="D179" s="53"/>
      <c r="E179" s="53"/>
      <c r="F179" s="54"/>
      <c r="G179" s="54"/>
      <c r="H179" s="54"/>
      <c r="I179" s="54"/>
      <c r="J179" s="54"/>
      <c r="K179" s="53"/>
      <c r="L179" s="53"/>
    </row>
    <row r="180" spans="2:12" ht="21" customHeight="1">
      <c r="B180" s="52"/>
      <c r="C180" s="53"/>
      <c r="D180" s="53"/>
      <c r="E180" s="53"/>
      <c r="F180" s="54"/>
      <c r="G180" s="54"/>
      <c r="H180" s="54"/>
      <c r="I180" s="54"/>
      <c r="J180" s="54"/>
      <c r="K180" s="53"/>
      <c r="L180" s="53"/>
    </row>
    <row r="181" spans="2:12" ht="21" customHeight="1">
      <c r="B181" s="55"/>
      <c r="C181" s="13"/>
      <c r="D181" s="53"/>
      <c r="E181" s="13"/>
      <c r="F181" s="21"/>
      <c r="G181" s="21"/>
      <c r="H181" s="21"/>
      <c r="I181" s="21"/>
      <c r="J181" s="21"/>
      <c r="K181" s="14"/>
      <c r="L181" s="14"/>
    </row>
    <row r="182" spans="2:12" ht="21" customHeight="1">
      <c r="B182" s="55"/>
      <c r="C182" s="13"/>
      <c r="D182" s="14"/>
      <c r="E182" s="13"/>
      <c r="F182" s="21"/>
      <c r="G182" s="21"/>
      <c r="H182" s="21"/>
      <c r="I182" s="21"/>
      <c r="J182" s="21"/>
      <c r="K182" s="14"/>
      <c r="L182" s="14"/>
    </row>
    <row r="183" spans="2:12" ht="21" customHeight="1">
      <c r="B183" s="55"/>
      <c r="C183" s="13"/>
      <c r="D183" s="14"/>
      <c r="E183" s="13"/>
      <c r="F183" s="21"/>
      <c r="G183" s="21"/>
      <c r="H183" s="21"/>
      <c r="I183" s="21"/>
      <c r="J183" s="21"/>
      <c r="K183" s="14"/>
      <c r="L183" s="14"/>
    </row>
    <row r="184" spans="2:12" ht="21" customHeight="1">
      <c r="B184" s="55"/>
      <c r="C184" s="13"/>
      <c r="D184" s="14"/>
      <c r="E184" s="13"/>
      <c r="F184" s="21"/>
      <c r="G184" s="21"/>
      <c r="H184" s="21"/>
      <c r="I184" s="21"/>
      <c r="J184" s="21"/>
      <c r="K184" s="14"/>
      <c r="L184" s="14"/>
    </row>
    <row r="185" spans="2:12" ht="21" customHeight="1">
      <c r="B185" s="55"/>
      <c r="C185" s="13"/>
      <c r="D185" s="14"/>
      <c r="E185" s="13"/>
      <c r="F185" s="21"/>
      <c r="G185" s="21"/>
      <c r="H185" s="21"/>
      <c r="I185" s="21"/>
      <c r="J185" s="21"/>
      <c r="K185" s="14"/>
      <c r="L185" s="14"/>
    </row>
    <row r="186" spans="2:12" ht="21" customHeight="1">
      <c r="B186" s="55"/>
      <c r="C186" s="13"/>
      <c r="D186" s="14"/>
      <c r="E186" s="13"/>
      <c r="F186" s="21"/>
      <c r="G186" s="21"/>
      <c r="H186" s="21"/>
      <c r="I186" s="21"/>
      <c r="J186" s="21"/>
      <c r="K186" s="14"/>
      <c r="L186" s="14"/>
    </row>
    <row r="187" spans="2:12" ht="21" customHeight="1">
      <c r="B187" s="55"/>
      <c r="C187" s="13"/>
      <c r="D187" s="14"/>
      <c r="E187" s="13"/>
      <c r="F187" s="21">
        <f>SUM(F17:F186)</f>
        <v>450000</v>
      </c>
      <c r="G187" s="21">
        <f>SUM(G17:G186)</f>
        <v>450000</v>
      </c>
      <c r="H187" s="21">
        <f>SUM(H17:H186)</f>
        <v>450000</v>
      </c>
      <c r="I187" s="21"/>
      <c r="J187" s="21"/>
      <c r="K187" s="14"/>
      <c r="L187" s="14"/>
    </row>
    <row r="188" spans="2:12" ht="21" customHeight="1">
      <c r="B188" s="55"/>
      <c r="C188" s="13"/>
      <c r="D188" s="14"/>
      <c r="E188" s="13"/>
      <c r="F188" s="21"/>
      <c r="G188" s="21"/>
      <c r="H188" s="21"/>
      <c r="I188" s="21"/>
      <c r="J188" s="21"/>
      <c r="K188" s="14"/>
      <c r="L188" s="14"/>
    </row>
    <row r="189" spans="2:12" ht="21" customHeight="1">
      <c r="B189" s="55"/>
      <c r="C189" s="13"/>
      <c r="D189" s="14"/>
      <c r="E189" s="13"/>
      <c r="F189" s="21"/>
      <c r="G189" s="21"/>
      <c r="H189" s="21"/>
      <c r="I189" s="21"/>
      <c r="J189" s="21"/>
      <c r="K189" s="14"/>
      <c r="L189" s="14"/>
    </row>
    <row r="190" spans="2:12" ht="21" customHeight="1">
      <c r="B190" s="55"/>
      <c r="C190" s="13"/>
      <c r="D190" s="14"/>
      <c r="E190" s="13"/>
      <c r="F190" s="21"/>
      <c r="G190" s="21"/>
      <c r="H190" s="21"/>
      <c r="I190" s="21"/>
      <c r="J190" s="21"/>
      <c r="K190" s="14"/>
      <c r="L190" s="14"/>
    </row>
    <row r="191" spans="2:12" ht="21" customHeight="1">
      <c r="B191" s="55"/>
      <c r="C191" s="13"/>
      <c r="D191" s="14"/>
      <c r="E191" s="13"/>
      <c r="F191" s="21"/>
      <c r="G191" s="21"/>
      <c r="H191" s="21"/>
      <c r="I191" s="21"/>
      <c r="J191" s="21"/>
      <c r="K191" s="14"/>
      <c r="L191" s="14"/>
    </row>
    <row r="192" spans="2:12" ht="21" customHeight="1">
      <c r="B192" s="55"/>
      <c r="C192" s="13"/>
      <c r="D192" s="14"/>
      <c r="E192" s="13"/>
      <c r="F192" s="21"/>
      <c r="G192" s="21"/>
      <c r="H192" s="21"/>
      <c r="I192" s="21"/>
      <c r="J192" s="21"/>
      <c r="K192" s="14"/>
      <c r="L192" s="14"/>
    </row>
    <row r="193" spans="2:12" ht="21" customHeight="1">
      <c r="B193" s="55"/>
      <c r="C193" s="13"/>
      <c r="D193" s="14"/>
      <c r="E193" s="13"/>
      <c r="F193" s="21"/>
      <c r="G193" s="21"/>
      <c r="H193" s="21"/>
      <c r="I193" s="21"/>
      <c r="J193" s="21"/>
      <c r="K193" s="14"/>
      <c r="L193" s="14"/>
    </row>
    <row r="194" spans="2:12" ht="21" customHeight="1">
      <c r="B194" s="55"/>
      <c r="C194" s="13"/>
      <c r="D194" s="14"/>
      <c r="E194" s="13"/>
      <c r="F194" s="21"/>
      <c r="G194" s="21"/>
      <c r="H194" s="21"/>
      <c r="I194" s="21"/>
      <c r="J194" s="21"/>
      <c r="K194" s="14"/>
      <c r="L194" s="14"/>
    </row>
    <row r="195" spans="2:12" ht="21" customHeight="1">
      <c r="B195" s="55"/>
      <c r="C195" s="13"/>
      <c r="D195" s="14"/>
      <c r="E195" s="13"/>
      <c r="F195" s="21"/>
      <c r="G195" s="21"/>
      <c r="H195" s="21"/>
      <c r="I195" s="21"/>
      <c r="J195" s="21"/>
      <c r="K195" s="14"/>
      <c r="L195" s="14"/>
    </row>
    <row r="196" spans="2:12" ht="21" customHeight="1">
      <c r="B196" s="55"/>
      <c r="C196" s="13"/>
      <c r="D196" s="14"/>
      <c r="E196" s="13"/>
      <c r="F196" s="21"/>
      <c r="G196" s="21"/>
      <c r="H196" s="21"/>
      <c r="I196" s="21"/>
      <c r="J196" s="21"/>
      <c r="K196" s="14"/>
      <c r="L196" s="14"/>
    </row>
    <row r="197" spans="2:12" ht="21" customHeight="1">
      <c r="B197" s="55"/>
      <c r="C197" s="13"/>
      <c r="D197" s="14"/>
      <c r="E197" s="13"/>
      <c r="F197" s="21"/>
      <c r="G197" s="21"/>
      <c r="H197" s="21"/>
      <c r="I197" s="21"/>
      <c r="J197" s="21"/>
      <c r="K197" s="14"/>
      <c r="L197" s="14"/>
    </row>
    <row r="198" spans="2:12" ht="21" customHeight="1">
      <c r="B198" s="55"/>
      <c r="C198" s="13"/>
      <c r="D198" s="14"/>
      <c r="E198" s="13"/>
      <c r="F198" s="21"/>
      <c r="G198" s="21"/>
      <c r="H198" s="21"/>
      <c r="I198" s="21"/>
      <c r="J198" s="21"/>
      <c r="K198" s="14"/>
      <c r="L198" s="14"/>
    </row>
    <row r="199" spans="2:12" ht="21" customHeight="1">
      <c r="B199" s="55"/>
      <c r="C199" s="13"/>
      <c r="D199" s="14"/>
      <c r="E199" s="13"/>
      <c r="F199" s="21"/>
      <c r="G199" s="21"/>
      <c r="H199" s="21"/>
      <c r="I199" s="21"/>
      <c r="J199" s="21"/>
      <c r="K199" s="14"/>
      <c r="L199" s="14"/>
    </row>
    <row r="200" spans="2:12" ht="21" customHeight="1">
      <c r="B200" s="55"/>
      <c r="C200" s="13"/>
      <c r="D200" s="14"/>
      <c r="E200" s="13"/>
      <c r="F200" s="21"/>
      <c r="G200" s="21"/>
      <c r="H200" s="21"/>
      <c r="I200" s="21"/>
      <c r="J200" s="21"/>
      <c r="K200" s="14"/>
      <c r="L200" s="14"/>
    </row>
    <row r="201" spans="2:12" ht="21" customHeight="1">
      <c r="B201" s="22">
        <v>4</v>
      </c>
      <c r="C201" s="14" t="s">
        <v>31</v>
      </c>
      <c r="D201" s="14"/>
      <c r="E201" s="14" t="s">
        <v>30</v>
      </c>
      <c r="F201" s="56" t="s">
        <v>27</v>
      </c>
      <c r="G201" s="56">
        <v>16250</v>
      </c>
      <c r="H201" s="56" t="s">
        <v>27</v>
      </c>
      <c r="I201" s="56"/>
      <c r="J201" s="56"/>
      <c r="K201" s="15" t="s">
        <v>8</v>
      </c>
      <c r="L201" s="14" t="s">
        <v>7</v>
      </c>
    </row>
    <row r="202" spans="2:12" ht="21" customHeight="1">
      <c r="B202" s="22"/>
      <c r="C202" s="14" t="s">
        <v>29</v>
      </c>
      <c r="D202" s="14" t="s">
        <v>11</v>
      </c>
      <c r="E202" s="14" t="s">
        <v>25</v>
      </c>
      <c r="F202" s="18"/>
      <c r="G202" s="21" t="s">
        <v>3</v>
      </c>
      <c r="H202" s="18"/>
      <c r="I202" s="18"/>
      <c r="J202" s="18"/>
      <c r="K202" s="15" t="s">
        <v>2</v>
      </c>
      <c r="L202" s="14" t="s">
        <v>2</v>
      </c>
    </row>
    <row r="203" spans="2:12" ht="21" customHeight="1">
      <c r="B203" s="22"/>
      <c r="C203" s="14"/>
      <c r="D203" s="14" t="s">
        <v>2</v>
      </c>
      <c r="E203" s="14" t="s">
        <v>28</v>
      </c>
      <c r="F203" s="18"/>
      <c r="G203" s="18"/>
      <c r="H203" s="18"/>
      <c r="I203" s="18"/>
      <c r="J203" s="18"/>
      <c r="K203" s="19"/>
      <c r="L203" s="20"/>
    </row>
    <row r="204" spans="2:12" ht="21" customHeight="1">
      <c r="B204" s="22"/>
      <c r="C204" s="17"/>
      <c r="D204" s="17"/>
      <c r="E204" s="14"/>
      <c r="F204" s="18"/>
      <c r="G204" s="18"/>
      <c r="H204" s="18"/>
      <c r="I204" s="18"/>
      <c r="J204" s="18"/>
      <c r="K204" s="19"/>
      <c r="L204" s="20"/>
    </row>
    <row r="205" spans="2:12" ht="21" customHeight="1">
      <c r="B205" s="22">
        <v>5</v>
      </c>
      <c r="C205" s="14" t="s">
        <v>12</v>
      </c>
      <c r="D205" s="17"/>
      <c r="E205" s="14" t="s">
        <v>10</v>
      </c>
      <c r="F205" s="56">
        <v>113750</v>
      </c>
      <c r="G205" s="56" t="s">
        <v>27</v>
      </c>
      <c r="H205" s="56" t="s">
        <v>27</v>
      </c>
      <c r="I205" s="56"/>
      <c r="J205" s="56"/>
      <c r="K205" s="15" t="s">
        <v>8</v>
      </c>
      <c r="L205" s="14" t="s">
        <v>7</v>
      </c>
    </row>
    <row r="206" spans="2:12" ht="21" customHeight="1">
      <c r="B206" s="22"/>
      <c r="C206" s="14" t="s">
        <v>26</v>
      </c>
      <c r="D206" s="14" t="s">
        <v>11</v>
      </c>
      <c r="E206" s="14" t="s">
        <v>25</v>
      </c>
      <c r="F206" s="21" t="s">
        <v>3</v>
      </c>
      <c r="G206" s="18"/>
      <c r="H206" s="18"/>
      <c r="I206" s="18"/>
      <c r="J206" s="18"/>
      <c r="K206" s="15" t="s">
        <v>2</v>
      </c>
      <c r="L206" s="14" t="s">
        <v>2</v>
      </c>
    </row>
    <row r="207" spans="2:12" ht="21" customHeight="1">
      <c r="B207" s="22"/>
      <c r="C207" s="14" t="s">
        <v>24</v>
      </c>
      <c r="D207" s="14" t="s">
        <v>2</v>
      </c>
      <c r="E207" s="14" t="s">
        <v>23</v>
      </c>
      <c r="F207" s="18"/>
      <c r="G207" s="18"/>
      <c r="H207" s="18"/>
      <c r="I207" s="18"/>
      <c r="J207" s="18"/>
      <c r="K207" s="19"/>
      <c r="L207" s="20"/>
    </row>
    <row r="208" spans="2:12" ht="21" customHeight="1">
      <c r="B208" s="22"/>
      <c r="C208" s="14"/>
      <c r="D208" s="17"/>
      <c r="E208" s="14"/>
      <c r="F208" s="18"/>
      <c r="G208" s="18"/>
      <c r="H208" s="18"/>
      <c r="I208" s="18"/>
      <c r="J208" s="18"/>
      <c r="K208" s="19"/>
      <c r="L208" s="20"/>
    </row>
    <row r="209" spans="2:12" ht="21" customHeight="1">
      <c r="B209" s="57">
        <v>6</v>
      </c>
      <c r="C209" s="13" t="s">
        <v>22</v>
      </c>
      <c r="D209" s="17"/>
      <c r="E209" s="58" t="s">
        <v>20</v>
      </c>
      <c r="F209" s="21">
        <v>200000</v>
      </c>
      <c r="G209" s="59">
        <v>200000</v>
      </c>
      <c r="H209" s="56">
        <v>200000</v>
      </c>
      <c r="I209" s="56"/>
      <c r="J209" s="56"/>
      <c r="K209" s="15" t="s">
        <v>8</v>
      </c>
      <c r="L209" s="14" t="s">
        <v>7</v>
      </c>
    </row>
    <row r="210" spans="2:12" ht="21" customHeight="1">
      <c r="B210" s="57"/>
      <c r="C210" s="13" t="s">
        <v>19</v>
      </c>
      <c r="D210" s="14" t="s">
        <v>21</v>
      </c>
      <c r="E210" s="13" t="s">
        <v>17</v>
      </c>
      <c r="F210" s="21" t="s">
        <v>3</v>
      </c>
      <c r="G210" s="21" t="s">
        <v>3</v>
      </c>
      <c r="H210" s="21" t="s">
        <v>3</v>
      </c>
      <c r="I210" s="21"/>
      <c r="J210" s="21"/>
      <c r="K210" s="15" t="s">
        <v>2</v>
      </c>
      <c r="L210" s="14" t="s">
        <v>2</v>
      </c>
    </row>
    <row r="211" spans="2:12" ht="21" customHeight="1">
      <c r="B211" s="51"/>
      <c r="C211" s="13" t="s">
        <v>16</v>
      </c>
      <c r="D211" s="14" t="s">
        <v>18</v>
      </c>
      <c r="E211" s="13" t="s">
        <v>14</v>
      </c>
      <c r="F211" s="21"/>
      <c r="G211" s="21"/>
      <c r="H211" s="21"/>
      <c r="I211" s="21"/>
      <c r="J211" s="21"/>
      <c r="K211" s="19"/>
      <c r="L211" s="20"/>
    </row>
    <row r="212" spans="2:12" ht="21" customHeight="1">
      <c r="B212" s="51"/>
      <c r="C212" s="13" t="s">
        <v>13</v>
      </c>
      <c r="D212" s="14" t="s">
        <v>15</v>
      </c>
      <c r="E212" s="13"/>
      <c r="F212" s="21"/>
      <c r="G212" s="21"/>
      <c r="H212" s="21"/>
      <c r="I212" s="21"/>
      <c r="J212" s="21"/>
      <c r="K212" s="19"/>
      <c r="L212" s="20"/>
    </row>
    <row r="213" spans="2:12" ht="21" customHeight="1">
      <c r="B213" s="51"/>
      <c r="C213" s="13"/>
      <c r="D213" s="14"/>
      <c r="E213" s="13"/>
      <c r="F213" s="21"/>
      <c r="G213" s="21"/>
      <c r="H213" s="21"/>
      <c r="I213" s="21"/>
      <c r="J213" s="21"/>
      <c r="K213" s="19"/>
      <c r="L213" s="20"/>
    </row>
    <row r="214" spans="2:12" ht="21" customHeight="1">
      <c r="B214" s="51"/>
      <c r="C214" s="13"/>
      <c r="D214" s="14"/>
      <c r="E214" s="13"/>
      <c r="F214" s="21"/>
      <c r="G214" s="21"/>
      <c r="H214" s="21"/>
      <c r="I214" s="21"/>
      <c r="J214" s="21"/>
      <c r="K214" s="19"/>
      <c r="L214" s="20"/>
    </row>
    <row r="215" spans="2:12" ht="21" customHeight="1">
      <c r="B215" s="51">
        <v>7</v>
      </c>
      <c r="D215" s="14"/>
    </row>
    <row r="216" spans="2:12" ht="21" customHeight="1">
      <c r="B216" s="51"/>
    </row>
    <row r="217" spans="2:12" ht="21" customHeight="1">
      <c r="B217" s="55"/>
    </row>
    <row r="218" spans="2:12" ht="21" customHeight="1">
      <c r="B218" s="55"/>
      <c r="C218" s="14"/>
      <c r="E218" s="14"/>
      <c r="F218" s="21"/>
      <c r="G218" s="21"/>
      <c r="H218" s="21"/>
      <c r="I218" s="21"/>
      <c r="J218" s="21"/>
      <c r="K218" s="14"/>
      <c r="L218" s="14"/>
    </row>
    <row r="219" spans="2:12" ht="21" customHeight="1">
      <c r="B219" s="55"/>
      <c r="C219" s="14" t="s">
        <v>12</v>
      </c>
      <c r="D219" s="14"/>
      <c r="E219" s="13" t="s">
        <v>10</v>
      </c>
      <c r="F219" s="56" t="s">
        <v>9</v>
      </c>
      <c r="G219" s="56" t="s">
        <v>9</v>
      </c>
      <c r="H219" s="56">
        <v>125000</v>
      </c>
      <c r="I219" s="56"/>
      <c r="J219" s="56"/>
      <c r="K219" s="15" t="s">
        <v>8</v>
      </c>
      <c r="L219" s="14" t="s">
        <v>7</v>
      </c>
    </row>
    <row r="220" spans="2:12" ht="21" customHeight="1">
      <c r="B220" s="62"/>
      <c r="C220" s="14" t="s">
        <v>5</v>
      </c>
      <c r="D220" s="14" t="s">
        <v>11</v>
      </c>
      <c r="E220" s="13" t="s">
        <v>4</v>
      </c>
      <c r="F220" s="21"/>
      <c r="G220" s="21"/>
      <c r="H220" s="21" t="s">
        <v>3</v>
      </c>
      <c r="I220" s="21"/>
      <c r="J220" s="21"/>
      <c r="K220" s="15" t="s">
        <v>2</v>
      </c>
      <c r="L220" s="14" t="s">
        <v>2</v>
      </c>
    </row>
    <row r="221" spans="2:12" ht="21" customHeight="1">
      <c r="B221" s="55"/>
      <c r="C221" s="14" t="s">
        <v>1</v>
      </c>
      <c r="D221" s="14" t="s">
        <v>2</v>
      </c>
      <c r="E221" s="13" t="s">
        <v>0</v>
      </c>
      <c r="F221" s="18"/>
      <c r="G221" s="18"/>
      <c r="H221" s="18"/>
      <c r="I221" s="18"/>
      <c r="J221" s="18"/>
      <c r="K221" s="19"/>
      <c r="L221" s="20"/>
    </row>
    <row r="222" spans="2:12" ht="21" customHeight="1">
      <c r="B222" s="55"/>
      <c r="C222" s="14"/>
      <c r="D222" s="17"/>
      <c r="E222" s="14"/>
      <c r="F222" s="21"/>
      <c r="G222" s="21"/>
      <c r="H222" s="21"/>
      <c r="I222" s="21"/>
      <c r="J222" s="21"/>
      <c r="K222" s="14"/>
      <c r="L222" s="14"/>
    </row>
    <row r="223" spans="2:12" ht="21" customHeight="1">
      <c r="B223" s="55"/>
      <c r="C223" s="14"/>
      <c r="D223" s="14"/>
      <c r="E223" s="14"/>
      <c r="F223" s="21"/>
      <c r="G223" s="21"/>
      <c r="H223" s="21"/>
      <c r="I223" s="21"/>
      <c r="J223" s="21"/>
      <c r="K223" s="14"/>
      <c r="L223" s="14"/>
    </row>
    <row r="224" spans="2:12" ht="21" customHeight="1">
      <c r="B224" s="55"/>
      <c r="C224" s="14"/>
      <c r="D224" s="14"/>
      <c r="E224" s="14"/>
      <c r="F224" s="21"/>
      <c r="G224" s="21"/>
      <c r="H224" s="21"/>
      <c r="I224" s="21"/>
      <c r="J224" s="21"/>
      <c r="K224" s="14"/>
      <c r="L224" s="14"/>
    </row>
    <row r="225" spans="2:12" ht="21" customHeight="1">
      <c r="B225" s="55"/>
      <c r="C225" s="12"/>
      <c r="D225" s="14"/>
      <c r="E225" s="16"/>
      <c r="F225" s="64"/>
      <c r="G225" s="64"/>
      <c r="H225" s="64"/>
      <c r="I225" s="64"/>
      <c r="J225" s="64"/>
      <c r="K225" s="105"/>
      <c r="L225" s="14"/>
    </row>
    <row r="226" spans="2:12" ht="21" customHeight="1">
      <c r="B226" s="55"/>
      <c r="C226" s="16"/>
      <c r="D226" s="14"/>
      <c r="E226" s="16"/>
      <c r="F226" s="64"/>
      <c r="G226" s="64"/>
      <c r="H226" s="64"/>
      <c r="I226" s="64"/>
      <c r="J226" s="64"/>
      <c r="K226" s="105"/>
      <c r="L226" s="14"/>
    </row>
    <row r="227" spans="2:12" ht="21" customHeight="1">
      <c r="B227" s="55"/>
      <c r="C227" s="14"/>
      <c r="D227" s="14"/>
      <c r="E227" s="14"/>
      <c r="F227" s="21"/>
      <c r="G227" s="21"/>
      <c r="H227" s="21"/>
      <c r="I227" s="21"/>
      <c r="J227" s="21"/>
      <c r="K227" s="14"/>
      <c r="L227" s="14"/>
    </row>
    <row r="228" spans="2:12" ht="21" customHeight="1">
      <c r="B228" s="55"/>
      <c r="C228" s="14"/>
      <c r="D228" s="14"/>
      <c r="E228" s="14"/>
      <c r="F228" s="21"/>
      <c r="G228" s="21"/>
      <c r="H228" s="21"/>
      <c r="I228" s="21"/>
      <c r="J228" s="21"/>
      <c r="K228" s="14"/>
      <c r="L228" s="14"/>
    </row>
    <row r="229" spans="2:12" ht="21" customHeight="1">
      <c r="B229" s="66"/>
      <c r="C229" s="65"/>
      <c r="D229" s="14"/>
      <c r="E229" s="65"/>
      <c r="F229" s="34">
        <f>SUM(F17:F218)</f>
        <v>1213750</v>
      </c>
      <c r="G229" s="34">
        <f>SUM(G17:G218)</f>
        <v>1116250</v>
      </c>
      <c r="H229" s="34">
        <f>SUM(H17:H218)</f>
        <v>1100000</v>
      </c>
      <c r="I229" s="34"/>
      <c r="J229" s="34"/>
      <c r="K229" s="67">
        <f>SUM(F229:H229)</f>
        <v>3430000</v>
      </c>
      <c r="L229" s="65"/>
    </row>
    <row r="230" spans="2:12" ht="21" customHeight="1">
      <c r="B230" s="68"/>
      <c r="C230" s="4"/>
      <c r="D230" s="65"/>
      <c r="E230" s="4"/>
      <c r="F230" s="34">
        <v>3</v>
      </c>
      <c r="G230" s="34">
        <v>5</v>
      </c>
      <c r="H230" s="34">
        <v>3</v>
      </c>
      <c r="I230" s="34"/>
      <c r="J230" s="34"/>
      <c r="K230" s="69">
        <f>F230+G230+H230</f>
        <v>11</v>
      </c>
      <c r="L230" s="4"/>
    </row>
    <row r="231" spans="2:12" ht="21" customHeight="1">
      <c r="B231" s="68"/>
      <c r="C231" s="4"/>
      <c r="D231" s="4"/>
      <c r="E231" s="4"/>
      <c r="F231" s="34"/>
      <c r="G231" s="34"/>
      <c r="H231" s="34"/>
      <c r="I231" s="34"/>
      <c r="J231" s="34"/>
      <c r="K231" s="4"/>
      <c r="L231" s="4"/>
    </row>
    <row r="232" spans="2:12" ht="21" customHeight="1">
      <c r="B232" s="70"/>
      <c r="D232" s="4"/>
    </row>
    <row r="233" spans="2:12" ht="21" customHeight="1">
      <c r="B233" s="70"/>
    </row>
    <row r="234" spans="2:12" ht="21" customHeight="1">
      <c r="B234" s="70"/>
    </row>
    <row r="235" spans="2:12" ht="21" customHeight="1">
      <c r="B235" s="70"/>
    </row>
    <row r="236" spans="2:12" ht="21" customHeight="1">
      <c r="B236" s="70"/>
    </row>
    <row r="237" spans="2:12" ht="21" customHeight="1">
      <c r="B237" s="70"/>
    </row>
    <row r="238" spans="2:12" ht="21" customHeight="1">
      <c r="B238" s="70"/>
    </row>
    <row r="239" spans="2:12" ht="21" customHeight="1">
      <c r="B239" s="70"/>
    </row>
    <row r="240" spans="2:12" ht="21" customHeight="1">
      <c r="B240" s="39"/>
      <c r="C240" s="40"/>
      <c r="E240" s="40"/>
      <c r="K240" s="42"/>
      <c r="L240" s="43"/>
    </row>
    <row r="241" spans="2:12" ht="21" customHeight="1">
      <c r="B241" s="39"/>
      <c r="C241" s="40"/>
      <c r="E241" s="40"/>
      <c r="K241" s="42"/>
      <c r="L241" s="43"/>
    </row>
    <row r="242" spans="2:12" ht="21" customHeight="1">
      <c r="B242" s="39"/>
      <c r="E242" s="40"/>
      <c r="H242" s="71"/>
      <c r="I242" s="71"/>
      <c r="J242" s="71"/>
      <c r="K242" s="42"/>
      <c r="L242" s="43"/>
    </row>
    <row r="243" spans="2:12" ht="21" customHeight="1">
      <c r="B243" s="70"/>
    </row>
    <row r="244" spans="2:12" ht="21" customHeight="1">
      <c r="B244" s="70"/>
    </row>
    <row r="245" spans="2:12" ht="21" customHeight="1">
      <c r="B245" s="72"/>
      <c r="F245" s="2"/>
      <c r="G245" s="2"/>
      <c r="H245" s="2"/>
      <c r="I245" s="2"/>
      <c r="J245" s="2"/>
    </row>
    <row r="246" spans="2:12" ht="21" customHeight="1">
      <c r="B246" s="72"/>
      <c r="F246" s="2"/>
      <c r="G246" s="2"/>
      <c r="H246" s="2"/>
      <c r="I246" s="2"/>
      <c r="J246" s="2"/>
    </row>
    <row r="247" spans="2:12" ht="21" customHeight="1">
      <c r="B247" s="72"/>
      <c r="F247" s="2"/>
      <c r="G247" s="2"/>
      <c r="H247" s="2"/>
      <c r="I247" s="2"/>
      <c r="J247" s="2"/>
    </row>
    <row r="248" spans="2:12" ht="21" customHeight="1">
      <c r="B248" s="72"/>
      <c r="F248" s="2"/>
      <c r="G248" s="2"/>
      <c r="H248" s="2"/>
      <c r="I248" s="2"/>
      <c r="J248" s="2"/>
    </row>
  </sheetData>
  <mergeCells count="11">
    <mergeCell ref="B138:C138"/>
    <mergeCell ref="B1:M1"/>
    <mergeCell ref="B2:M2"/>
    <mergeCell ref="B3:M3"/>
    <mergeCell ref="B9:B11"/>
    <mergeCell ref="C9:C11"/>
    <mergeCell ref="D9:D11"/>
    <mergeCell ref="F9:J9"/>
    <mergeCell ref="K9:K11"/>
    <mergeCell ref="L9:L11"/>
    <mergeCell ref="M9:M11"/>
  </mergeCells>
  <pageMargins left="0.39370078740157483" right="0.19685039370078741" top="0.78740157480314965" bottom="0.19685039370078741" header="0.39370078740157483" footer="0.39370078740157483"/>
  <pageSetup paperSize="9" scale="90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6"/>
  <sheetViews>
    <sheetView topLeftCell="A4" workbookViewId="0">
      <selection activeCell="I16" sqref="I16"/>
    </sheetView>
  </sheetViews>
  <sheetFormatPr defaultRowHeight="21" customHeight="1"/>
  <cols>
    <col min="1" max="1" width="6.375" customWidth="1"/>
    <col min="2" max="2" width="62.75" customWidth="1"/>
    <col min="3" max="3" width="11.25" customWidth="1"/>
    <col min="4" max="4" width="7.125" customWidth="1"/>
  </cols>
  <sheetData>
    <row r="1" spans="1:4" ht="21" customHeight="1">
      <c r="A1" s="312" t="s">
        <v>105</v>
      </c>
      <c r="B1" s="312"/>
      <c r="C1" s="312"/>
      <c r="D1" s="312"/>
    </row>
    <row r="2" spans="1:4" ht="21" customHeight="1">
      <c r="A2" s="312" t="s">
        <v>108</v>
      </c>
      <c r="B2" s="312"/>
      <c r="C2" s="312"/>
      <c r="D2" s="312"/>
    </row>
    <row r="3" spans="1:4" ht="21" customHeight="1">
      <c r="A3" s="312" t="s">
        <v>109</v>
      </c>
      <c r="B3" s="312"/>
      <c r="C3" s="312"/>
      <c r="D3" s="312"/>
    </row>
    <row r="4" spans="1:4" ht="21" customHeight="1">
      <c r="A4" s="107" t="s">
        <v>101</v>
      </c>
      <c r="B4" s="108"/>
      <c r="C4" s="109"/>
      <c r="D4" s="110"/>
    </row>
    <row r="5" spans="1:4" ht="21" customHeight="1">
      <c r="A5" s="313" t="s">
        <v>106</v>
      </c>
      <c r="B5" s="313"/>
      <c r="C5" s="313"/>
      <c r="D5" s="313"/>
    </row>
    <row r="6" spans="1:4" ht="21" customHeight="1">
      <c r="A6" s="116" t="s">
        <v>107</v>
      </c>
      <c r="B6" s="116"/>
      <c r="C6" s="116"/>
      <c r="D6" s="116"/>
    </row>
    <row r="7" spans="1:4" ht="41.25" customHeight="1">
      <c r="A7" s="111" t="s">
        <v>43</v>
      </c>
      <c r="B7" s="111" t="s">
        <v>102</v>
      </c>
      <c r="C7" s="117" t="s">
        <v>103</v>
      </c>
      <c r="D7" s="112" t="s">
        <v>104</v>
      </c>
    </row>
    <row r="8" spans="1:4" ht="21" customHeight="1">
      <c r="A8" s="111"/>
      <c r="B8" s="113" t="s">
        <v>44</v>
      </c>
      <c r="C8" s="117"/>
      <c r="D8" s="112"/>
    </row>
    <row r="9" spans="1:4" ht="21" customHeight="1">
      <c r="A9" s="110">
        <v>1</v>
      </c>
      <c r="B9" s="116" t="s">
        <v>110</v>
      </c>
      <c r="C9" s="114" t="s">
        <v>37</v>
      </c>
      <c r="D9" s="110">
        <v>185</v>
      </c>
    </row>
    <row r="10" spans="1:4" ht="21" customHeight="1">
      <c r="A10" s="110">
        <v>2</v>
      </c>
      <c r="B10" s="116" t="s">
        <v>111</v>
      </c>
      <c r="C10" s="114" t="s">
        <v>37</v>
      </c>
      <c r="D10" s="110">
        <v>185</v>
      </c>
    </row>
    <row r="11" spans="1:4" ht="21" customHeight="1">
      <c r="A11" s="110">
        <v>3</v>
      </c>
      <c r="B11" s="116" t="s">
        <v>112</v>
      </c>
      <c r="C11" s="114" t="s">
        <v>37</v>
      </c>
      <c r="D11" s="110">
        <v>185</v>
      </c>
    </row>
    <row r="12" spans="1:4" ht="21" customHeight="1">
      <c r="A12" s="110">
        <v>4</v>
      </c>
      <c r="B12" s="116" t="s">
        <v>113</v>
      </c>
      <c r="C12" s="114" t="s">
        <v>37</v>
      </c>
      <c r="D12" s="110">
        <v>186</v>
      </c>
    </row>
    <row r="13" spans="1:4" ht="21" customHeight="1">
      <c r="A13" s="110">
        <v>5</v>
      </c>
      <c r="B13" s="116" t="s">
        <v>114</v>
      </c>
      <c r="C13" s="114" t="s">
        <v>37</v>
      </c>
      <c r="D13" s="110">
        <v>186</v>
      </c>
    </row>
    <row r="14" spans="1:4" ht="21" customHeight="1">
      <c r="A14" s="110">
        <v>6</v>
      </c>
      <c r="B14" s="116" t="s">
        <v>115</v>
      </c>
      <c r="C14" s="114" t="s">
        <v>37</v>
      </c>
      <c r="D14" s="110">
        <v>186</v>
      </c>
    </row>
    <row r="15" spans="1:4" ht="21" customHeight="1">
      <c r="A15" s="110">
        <v>7</v>
      </c>
      <c r="B15" s="116" t="s">
        <v>116</v>
      </c>
      <c r="C15" s="114" t="s">
        <v>37</v>
      </c>
      <c r="D15" s="110">
        <v>187</v>
      </c>
    </row>
    <row r="16" spans="1:4" ht="21" customHeight="1">
      <c r="A16" s="114"/>
      <c r="B16" s="116"/>
      <c r="C16" s="114"/>
      <c r="D16" s="110"/>
    </row>
    <row r="17" spans="1:4" ht="21" customHeight="1">
      <c r="A17" s="107" t="s">
        <v>117</v>
      </c>
      <c r="B17" s="108"/>
      <c r="C17" s="108"/>
      <c r="D17" s="114"/>
    </row>
    <row r="18" spans="1:4" ht="21" customHeight="1">
      <c r="A18" s="118" t="s">
        <v>118</v>
      </c>
      <c r="B18" s="119"/>
      <c r="C18" s="120"/>
      <c r="D18" s="121"/>
    </row>
    <row r="19" spans="1:4" ht="21" customHeight="1">
      <c r="A19" s="122" t="s">
        <v>119</v>
      </c>
      <c r="B19" s="119"/>
      <c r="C19" s="119"/>
      <c r="D19" s="123"/>
    </row>
    <row r="20" spans="1:4" ht="21" customHeight="1">
      <c r="A20" s="124" t="s">
        <v>120</v>
      </c>
      <c r="B20" s="119"/>
      <c r="C20" s="119"/>
      <c r="D20" s="123"/>
    </row>
    <row r="21" spans="1:4" ht="43.5" customHeight="1">
      <c r="A21" s="111" t="s">
        <v>43</v>
      </c>
      <c r="B21" s="111" t="s">
        <v>102</v>
      </c>
      <c r="C21" s="117" t="s">
        <v>103</v>
      </c>
      <c r="D21" s="112" t="s">
        <v>104</v>
      </c>
    </row>
    <row r="22" spans="1:4" ht="21" customHeight="1">
      <c r="A22" s="111"/>
      <c r="B22" s="113" t="s">
        <v>91</v>
      </c>
      <c r="C22" s="117"/>
      <c r="D22" s="112"/>
    </row>
    <row r="23" spans="1:4" ht="21" customHeight="1">
      <c r="A23" s="110">
        <v>1</v>
      </c>
      <c r="B23" s="115" t="s">
        <v>94</v>
      </c>
      <c r="C23" s="114" t="s">
        <v>92</v>
      </c>
      <c r="D23" s="114">
        <v>188</v>
      </c>
    </row>
    <row r="24" spans="1:4" ht="21" customHeight="1">
      <c r="A24" s="110"/>
      <c r="B24" s="116"/>
      <c r="C24" s="114"/>
      <c r="D24" s="114"/>
    </row>
    <row r="25" spans="1:4" ht="21" customHeight="1">
      <c r="A25" s="125" t="s">
        <v>121</v>
      </c>
      <c r="B25" s="126"/>
      <c r="C25" s="127"/>
      <c r="D25" s="128"/>
    </row>
    <row r="26" spans="1:4" ht="21" customHeight="1">
      <c r="A26" s="125" t="s">
        <v>122</v>
      </c>
      <c r="B26" s="126"/>
      <c r="C26" s="127"/>
      <c r="D26" s="128"/>
    </row>
    <row r="27" spans="1:4" ht="21" customHeight="1">
      <c r="A27" s="129" t="s">
        <v>123</v>
      </c>
      <c r="B27" s="130"/>
      <c r="C27" s="131"/>
      <c r="D27" s="132"/>
    </row>
    <row r="28" spans="1:4" ht="21" customHeight="1">
      <c r="A28" s="129" t="s">
        <v>124</v>
      </c>
      <c r="B28" s="130"/>
      <c r="C28" s="133"/>
      <c r="D28" s="132"/>
    </row>
    <row r="29" spans="1:4" ht="21" customHeight="1">
      <c r="A29" s="134" t="s">
        <v>43</v>
      </c>
      <c r="B29" s="134" t="s">
        <v>102</v>
      </c>
      <c r="C29" s="135" t="s">
        <v>103</v>
      </c>
      <c r="D29" s="136" t="s">
        <v>104</v>
      </c>
    </row>
    <row r="30" spans="1:4" ht="21" customHeight="1">
      <c r="A30" s="134"/>
      <c r="B30" s="137" t="s">
        <v>86</v>
      </c>
      <c r="C30" s="135"/>
      <c r="D30" s="136"/>
    </row>
    <row r="31" spans="1:4" ht="21" customHeight="1">
      <c r="A31" s="132">
        <v>1</v>
      </c>
      <c r="B31" s="138" t="s">
        <v>126</v>
      </c>
      <c r="C31" s="131" t="s">
        <v>125</v>
      </c>
      <c r="D31" s="139">
        <v>189</v>
      </c>
    </row>
    <row r="32" spans="1:4" ht="21" customHeight="1">
      <c r="A32" s="110"/>
      <c r="B32" s="116"/>
      <c r="C32" s="114"/>
      <c r="D32" s="114"/>
    </row>
    <row r="33" spans="1:4" ht="21" customHeight="1">
      <c r="A33" s="140" t="s">
        <v>127</v>
      </c>
      <c r="B33" s="141"/>
      <c r="C33" s="127"/>
      <c r="D33" s="128"/>
    </row>
    <row r="34" spans="1:4" ht="21" customHeight="1">
      <c r="A34" s="140" t="s">
        <v>128</v>
      </c>
      <c r="B34" s="141"/>
      <c r="C34" s="127"/>
      <c r="D34" s="128"/>
    </row>
    <row r="35" spans="1:4" ht="21" customHeight="1">
      <c r="A35" s="142" t="s">
        <v>129</v>
      </c>
      <c r="B35" s="141"/>
      <c r="C35" s="127"/>
      <c r="D35" s="128"/>
    </row>
    <row r="36" spans="1:4" ht="21" customHeight="1">
      <c r="A36" s="142" t="s">
        <v>88</v>
      </c>
      <c r="B36" s="141"/>
      <c r="C36" s="127"/>
      <c r="D36" s="128"/>
    </row>
    <row r="37" spans="1:4" ht="42.75" customHeight="1">
      <c r="A37" s="143" t="s">
        <v>43</v>
      </c>
      <c r="B37" s="143" t="s">
        <v>102</v>
      </c>
      <c r="C37" s="144" t="s">
        <v>103</v>
      </c>
      <c r="D37" s="145" t="s">
        <v>104</v>
      </c>
    </row>
    <row r="38" spans="1:4" ht="21" customHeight="1">
      <c r="A38" s="143"/>
      <c r="B38" s="146" t="s">
        <v>89</v>
      </c>
      <c r="C38" s="144"/>
      <c r="D38" s="145"/>
    </row>
    <row r="39" spans="1:4" ht="21" customHeight="1">
      <c r="A39" s="147">
        <v>1</v>
      </c>
      <c r="B39" s="148" t="s">
        <v>130</v>
      </c>
      <c r="C39" s="127" t="s">
        <v>48</v>
      </c>
      <c r="D39" s="149">
        <v>190</v>
      </c>
    </row>
    <row r="40" spans="1:4" ht="21" customHeight="1">
      <c r="A40" s="147"/>
      <c r="B40" s="148"/>
      <c r="C40" s="127"/>
      <c r="D40" s="128"/>
    </row>
    <row r="41" spans="1:4" ht="21" customHeight="1">
      <c r="A41" s="122" t="s">
        <v>131</v>
      </c>
      <c r="B41" s="141"/>
      <c r="C41" s="127"/>
      <c r="D41" s="128"/>
    </row>
    <row r="42" spans="1:4" ht="21" customHeight="1">
      <c r="A42" s="124" t="s">
        <v>132</v>
      </c>
      <c r="B42" s="141"/>
      <c r="C42" s="127"/>
      <c r="D42" s="128"/>
    </row>
    <row r="43" spans="1:4" ht="21" customHeight="1">
      <c r="A43" s="124" t="s">
        <v>133</v>
      </c>
      <c r="B43" s="141"/>
      <c r="C43" s="127"/>
      <c r="D43" s="128"/>
    </row>
    <row r="44" spans="1:4" ht="42.75" customHeight="1">
      <c r="A44" s="143" t="s">
        <v>43</v>
      </c>
      <c r="B44" s="143" t="s">
        <v>102</v>
      </c>
      <c r="C44" s="144" t="s">
        <v>103</v>
      </c>
      <c r="D44" s="145" t="s">
        <v>104</v>
      </c>
    </row>
    <row r="45" spans="1:4" ht="21" customHeight="1">
      <c r="A45" s="143"/>
      <c r="B45" s="146" t="s">
        <v>90</v>
      </c>
      <c r="C45" s="144"/>
      <c r="D45" s="145"/>
    </row>
    <row r="46" spans="1:4" ht="21" customHeight="1">
      <c r="A46" s="127">
        <v>1</v>
      </c>
      <c r="B46" s="141" t="s">
        <v>134</v>
      </c>
      <c r="C46" s="127" t="s">
        <v>48</v>
      </c>
      <c r="D46" s="128">
        <v>191</v>
      </c>
    </row>
  </sheetData>
  <mergeCells count="4">
    <mergeCell ref="A2:D2"/>
    <mergeCell ref="A1:D1"/>
    <mergeCell ref="A3:D3"/>
    <mergeCell ref="A5:D5"/>
  </mergeCells>
  <pageMargins left="0.7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5.1 แผนงานการศึกษา</vt:lpstr>
      <vt:lpstr>5.2 แผนงานบริหารงานทั่วไป</vt:lpstr>
      <vt:lpstr>5.2 แผนงานการศึกษา </vt:lpstr>
      <vt:lpstr>5.3 แผนงานการศาสนา</vt:lpstr>
      <vt:lpstr>5.4 แผนงานการศาสนา </vt:lpstr>
      <vt:lpstr>สารบัญ</vt:lpstr>
      <vt:lpstr>'5.1 แผนงานการศึกษา'!Print_Titles</vt:lpstr>
      <vt:lpstr>'5.2 แผนงานการศึกษา '!Print_Titles</vt:lpstr>
      <vt:lpstr>'5.2 แผนงานบริหารงานทั่วไป'!Print_Titles</vt:lpstr>
      <vt:lpstr>'5.3 แผนงานการศาสนา'!Print_Titles</vt:lpstr>
      <vt:lpstr>'5.4 แผนงานการศาสนา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KKD Windows 7 V.3</cp:lastModifiedBy>
  <cp:lastPrinted>2019-06-19T07:07:15Z</cp:lastPrinted>
  <dcterms:created xsi:type="dcterms:W3CDTF">2016-10-31T09:38:40Z</dcterms:created>
  <dcterms:modified xsi:type="dcterms:W3CDTF">2019-06-19T07:09:31Z</dcterms:modified>
</cp:coreProperties>
</file>